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8455" windowHeight="12540" activeTab="3"/>
  </bookViews>
  <sheets>
    <sheet name="Tubes circulaires" sheetId="1" r:id="rId1"/>
    <sheet name="jets circulaires" sheetId="2" r:id="rId2"/>
    <sheet name="carres" sheetId="3" r:id="rId3"/>
    <sheet name="Tubes carrés" sheetId="4" r:id="rId4"/>
    <sheet name="rectangle creux" sheetId="5" r:id="rId5"/>
  </sheets>
  <calcPr calcId="124519"/>
</workbook>
</file>

<file path=xl/calcChain.xml><?xml version="1.0" encoding="utf-8"?>
<calcChain xmlns="http://schemas.openxmlformats.org/spreadsheetml/2006/main">
  <c r="J3" i="4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2"/>
  <c r="E2" s="1"/>
  <c r="J3" i="5"/>
  <c r="E3" s="1"/>
  <c r="J4"/>
  <c r="J5"/>
  <c r="J6"/>
  <c r="J7"/>
  <c r="E7" s="1"/>
  <c r="J8"/>
  <c r="J9"/>
  <c r="J10"/>
  <c r="J11"/>
  <c r="E11" s="1"/>
  <c r="J12"/>
  <c r="J13"/>
  <c r="J14"/>
  <c r="J15"/>
  <c r="E15" s="1"/>
  <c r="J16"/>
  <c r="J17"/>
  <c r="J18"/>
  <c r="J19"/>
  <c r="E19" s="1"/>
  <c r="J20"/>
  <c r="J21"/>
  <c r="J22"/>
  <c r="J23"/>
  <c r="E23" s="1"/>
  <c r="J24"/>
  <c r="J25"/>
  <c r="J26"/>
  <c r="J27"/>
  <c r="E27" s="1"/>
  <c r="J28"/>
  <c r="J29"/>
  <c r="J30"/>
  <c r="J31"/>
  <c r="E31" s="1"/>
  <c r="J32"/>
  <c r="J33"/>
  <c r="J34"/>
  <c r="J35"/>
  <c r="E35" s="1"/>
  <c r="J36"/>
  <c r="J37"/>
  <c r="J38"/>
  <c r="J39"/>
  <c r="E39" s="1"/>
  <c r="J40"/>
  <c r="J41"/>
  <c r="J42"/>
  <c r="J43"/>
  <c r="E43" s="1"/>
  <c r="J44"/>
  <c r="J45"/>
  <c r="J46"/>
  <c r="J47"/>
  <c r="E47" s="1"/>
  <c r="J48"/>
  <c r="J49"/>
  <c r="J50"/>
  <c r="J51"/>
  <c r="E51" s="1"/>
  <c r="J52"/>
  <c r="J53"/>
  <c r="J54"/>
  <c r="J55"/>
  <c r="E55" s="1"/>
  <c r="J56"/>
  <c r="J57"/>
  <c r="J58"/>
  <c r="J59"/>
  <c r="E59" s="1"/>
  <c r="J2"/>
  <c r="E2" s="1"/>
  <c r="H28" i="4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9"/>
  <c r="H30"/>
  <c r="H31"/>
  <c r="H32"/>
  <c r="H33"/>
  <c r="H2"/>
  <c r="H2" i="5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I8" i="4"/>
  <c r="I3"/>
  <c r="I4"/>
  <c r="I5"/>
  <c r="I6"/>
  <c r="I7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2"/>
  <c r="I3" i="5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2"/>
  <c r="G3" i="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2"/>
  <c r="D3" i="5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2"/>
  <c r="F3"/>
  <c r="G3"/>
  <c r="K3"/>
  <c r="F4"/>
  <c r="G4"/>
  <c r="E4"/>
  <c r="K4"/>
  <c r="F5"/>
  <c r="G5"/>
  <c r="E5"/>
  <c r="K5"/>
  <c r="F6"/>
  <c r="G6"/>
  <c r="E6"/>
  <c r="K6"/>
  <c r="F7"/>
  <c r="G7"/>
  <c r="K7"/>
  <c r="F8"/>
  <c r="G8"/>
  <c r="E8"/>
  <c r="K8"/>
  <c r="F9"/>
  <c r="G9"/>
  <c r="E9"/>
  <c r="K9"/>
  <c r="F10"/>
  <c r="G10"/>
  <c r="E10"/>
  <c r="K10"/>
  <c r="F11"/>
  <c r="G11"/>
  <c r="K11"/>
  <c r="F12"/>
  <c r="G12"/>
  <c r="E12"/>
  <c r="K12"/>
  <c r="F13"/>
  <c r="G13"/>
  <c r="E13"/>
  <c r="K13"/>
  <c r="F14"/>
  <c r="G14"/>
  <c r="E14"/>
  <c r="K14"/>
  <c r="F15"/>
  <c r="G15"/>
  <c r="K15"/>
  <c r="F16"/>
  <c r="G16"/>
  <c r="E16"/>
  <c r="K16"/>
  <c r="F17"/>
  <c r="G17"/>
  <c r="E17"/>
  <c r="K17"/>
  <c r="F18"/>
  <c r="G18"/>
  <c r="E18"/>
  <c r="K18"/>
  <c r="F19"/>
  <c r="G19"/>
  <c r="K19"/>
  <c r="F20"/>
  <c r="G20"/>
  <c r="E20"/>
  <c r="K20"/>
  <c r="F21"/>
  <c r="G21"/>
  <c r="E21"/>
  <c r="K21"/>
  <c r="F22"/>
  <c r="G22"/>
  <c r="E22"/>
  <c r="K22"/>
  <c r="F23"/>
  <c r="G23"/>
  <c r="K23"/>
  <c r="F24"/>
  <c r="G24"/>
  <c r="E24"/>
  <c r="K24"/>
  <c r="F25"/>
  <c r="G25"/>
  <c r="E25"/>
  <c r="K25"/>
  <c r="F26"/>
  <c r="G26"/>
  <c r="E26"/>
  <c r="K26"/>
  <c r="F27"/>
  <c r="G27"/>
  <c r="K27"/>
  <c r="F28"/>
  <c r="G28"/>
  <c r="E28"/>
  <c r="K28"/>
  <c r="F29"/>
  <c r="G29"/>
  <c r="E29"/>
  <c r="K29"/>
  <c r="F30"/>
  <c r="G30"/>
  <c r="E30"/>
  <c r="K30"/>
  <c r="F31"/>
  <c r="G31"/>
  <c r="K31"/>
  <c r="F32"/>
  <c r="G32"/>
  <c r="E32"/>
  <c r="K32"/>
  <c r="F33"/>
  <c r="G33"/>
  <c r="E33"/>
  <c r="K33"/>
  <c r="F34"/>
  <c r="G34"/>
  <c r="E34"/>
  <c r="K34"/>
  <c r="F35"/>
  <c r="G35"/>
  <c r="K35"/>
  <c r="F36"/>
  <c r="G36"/>
  <c r="E36"/>
  <c r="K36"/>
  <c r="F37"/>
  <c r="G37"/>
  <c r="E37"/>
  <c r="K37"/>
  <c r="F38"/>
  <c r="G38"/>
  <c r="E38"/>
  <c r="K38"/>
  <c r="F39"/>
  <c r="G39"/>
  <c r="K39"/>
  <c r="F40"/>
  <c r="G40"/>
  <c r="E40"/>
  <c r="K40"/>
  <c r="F41"/>
  <c r="G41"/>
  <c r="E41"/>
  <c r="K41"/>
  <c r="F42"/>
  <c r="G42"/>
  <c r="E42"/>
  <c r="K42"/>
  <c r="F43"/>
  <c r="G43"/>
  <c r="K43"/>
  <c r="F44"/>
  <c r="G44"/>
  <c r="E44"/>
  <c r="K44"/>
  <c r="F45"/>
  <c r="G45"/>
  <c r="E45"/>
  <c r="K45"/>
  <c r="F46"/>
  <c r="G46"/>
  <c r="E46"/>
  <c r="K46"/>
  <c r="F47"/>
  <c r="G47"/>
  <c r="K47"/>
  <c r="F48"/>
  <c r="G48"/>
  <c r="E48"/>
  <c r="K48"/>
  <c r="F49"/>
  <c r="G49"/>
  <c r="E49"/>
  <c r="K49"/>
  <c r="F50"/>
  <c r="G50"/>
  <c r="E50"/>
  <c r="K50"/>
  <c r="F51"/>
  <c r="G51"/>
  <c r="K51"/>
  <c r="F52"/>
  <c r="G52"/>
  <c r="E52"/>
  <c r="K52"/>
  <c r="F53"/>
  <c r="G53"/>
  <c r="E53"/>
  <c r="K53"/>
  <c r="F54"/>
  <c r="G54"/>
  <c r="E54"/>
  <c r="K54"/>
  <c r="F55"/>
  <c r="G55"/>
  <c r="K55"/>
  <c r="F56"/>
  <c r="G56"/>
  <c r="E56"/>
  <c r="K56"/>
  <c r="F57"/>
  <c r="G57"/>
  <c r="E57"/>
  <c r="K57"/>
  <c r="F58"/>
  <c r="G58"/>
  <c r="E58"/>
  <c r="K58"/>
  <c r="F59"/>
  <c r="G59"/>
  <c r="K59"/>
  <c r="K2"/>
  <c r="G2"/>
  <c r="F2"/>
  <c r="D3" i="4"/>
  <c r="E3"/>
  <c r="F3"/>
  <c r="G3"/>
  <c r="D4"/>
  <c r="E4"/>
  <c r="F4"/>
  <c r="G4"/>
  <c r="D5"/>
  <c r="F5"/>
  <c r="G5"/>
  <c r="E5"/>
  <c r="D6"/>
  <c r="F6"/>
  <c r="G6"/>
  <c r="E6"/>
  <c r="D7"/>
  <c r="F7"/>
  <c r="G7"/>
  <c r="E7"/>
  <c r="D8"/>
  <c r="E8"/>
  <c r="F8"/>
  <c r="G8"/>
  <c r="D9"/>
  <c r="F9"/>
  <c r="G9"/>
  <c r="E9"/>
  <c r="D10"/>
  <c r="F10"/>
  <c r="G10"/>
  <c r="E10"/>
  <c r="D11"/>
  <c r="F11"/>
  <c r="G11"/>
  <c r="E11"/>
  <c r="D12"/>
  <c r="E12"/>
  <c r="F12"/>
  <c r="G12"/>
  <c r="D13"/>
  <c r="F13"/>
  <c r="G13"/>
  <c r="E13"/>
  <c r="D14"/>
  <c r="F14"/>
  <c r="G14"/>
  <c r="E14"/>
  <c r="D15"/>
  <c r="F15"/>
  <c r="G15"/>
  <c r="E15"/>
  <c r="D16"/>
  <c r="E16"/>
  <c r="F16"/>
  <c r="G16"/>
  <c r="D17"/>
  <c r="F17"/>
  <c r="G17"/>
  <c r="E17"/>
  <c r="D18"/>
  <c r="F18"/>
  <c r="G18"/>
  <c r="E18"/>
  <c r="D19"/>
  <c r="F19"/>
  <c r="G19"/>
  <c r="E19"/>
  <c r="D20"/>
  <c r="E20"/>
  <c r="F20"/>
  <c r="G20"/>
  <c r="D21"/>
  <c r="F21"/>
  <c r="G21"/>
  <c r="E21"/>
  <c r="D22"/>
  <c r="F22"/>
  <c r="G22"/>
  <c r="E22"/>
  <c r="D23"/>
  <c r="F23"/>
  <c r="G23"/>
  <c r="E23"/>
  <c r="D24"/>
  <c r="E24"/>
  <c r="F24"/>
  <c r="G24"/>
  <c r="D25"/>
  <c r="F25"/>
  <c r="G25"/>
  <c r="E25"/>
  <c r="D26"/>
  <c r="F26"/>
  <c r="G26"/>
  <c r="E26"/>
  <c r="D27"/>
  <c r="E27"/>
  <c r="F27"/>
  <c r="G27"/>
  <c r="D28"/>
  <c r="E28"/>
  <c r="F28"/>
  <c r="G28"/>
  <c r="D29"/>
  <c r="F29"/>
  <c r="G29"/>
  <c r="E29"/>
  <c r="D30"/>
  <c r="F30"/>
  <c r="G30"/>
  <c r="E30"/>
  <c r="D31"/>
  <c r="F31"/>
  <c r="G31"/>
  <c r="E31"/>
  <c r="D32"/>
  <c r="E32"/>
  <c r="F32"/>
  <c r="G32"/>
  <c r="D33"/>
  <c r="F33"/>
  <c r="G33"/>
  <c r="E33"/>
  <c r="D2"/>
  <c r="F2"/>
  <c r="I3" i="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2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6"/>
  <c r="D3"/>
  <c r="D4"/>
  <c r="D5"/>
  <c r="D2"/>
  <c r="C3"/>
  <c r="C4"/>
  <c r="C5"/>
  <c r="C6"/>
  <c r="J6" s="1"/>
  <c r="E6" s="1"/>
  <c r="C7"/>
  <c r="C8"/>
  <c r="C9"/>
  <c r="C10"/>
  <c r="J10" s="1"/>
  <c r="E10" s="1"/>
  <c r="C11"/>
  <c r="C12"/>
  <c r="J12" s="1"/>
  <c r="E12" s="1"/>
  <c r="C13"/>
  <c r="C14"/>
  <c r="C15"/>
  <c r="C16"/>
  <c r="J16" s="1"/>
  <c r="E16" s="1"/>
  <c r="C17"/>
  <c r="C18"/>
  <c r="C19"/>
  <c r="C20"/>
  <c r="J20" s="1"/>
  <c r="E20" s="1"/>
  <c r="C21"/>
  <c r="C22"/>
  <c r="C23"/>
  <c r="C24"/>
  <c r="J24" s="1"/>
  <c r="E24" s="1"/>
  <c r="C25"/>
  <c r="C26"/>
  <c r="C27"/>
  <c r="C28"/>
  <c r="J28" s="1"/>
  <c r="E28" s="1"/>
  <c r="C29"/>
  <c r="C30"/>
  <c r="C31"/>
  <c r="C32"/>
  <c r="J32" s="1"/>
  <c r="E32" s="1"/>
  <c r="C33"/>
  <c r="C34"/>
  <c r="C35"/>
  <c r="C36"/>
  <c r="J36" s="1"/>
  <c r="E36" s="1"/>
  <c r="C37"/>
  <c r="C38"/>
  <c r="C39"/>
  <c r="C40"/>
  <c r="C41"/>
  <c r="C42"/>
  <c r="J42" s="1"/>
  <c r="E42" s="1"/>
  <c r="C2"/>
  <c r="J2" s="1"/>
  <c r="E2" s="1"/>
  <c r="F3"/>
  <c r="H3"/>
  <c r="J3"/>
  <c r="E3" s="1"/>
  <c r="F4"/>
  <c r="H4"/>
  <c r="J4"/>
  <c r="E4" s="1"/>
  <c r="E5"/>
  <c r="F5"/>
  <c r="H5"/>
  <c r="J5"/>
  <c r="F6"/>
  <c r="H6"/>
  <c r="F7"/>
  <c r="H7"/>
  <c r="J7"/>
  <c r="E7" s="1"/>
  <c r="F8"/>
  <c r="H8"/>
  <c r="J8"/>
  <c r="E8" s="1"/>
  <c r="E9"/>
  <c r="F9"/>
  <c r="H9"/>
  <c r="J9"/>
  <c r="F10"/>
  <c r="H10"/>
  <c r="F11"/>
  <c r="H11"/>
  <c r="J11"/>
  <c r="E11" s="1"/>
  <c r="F12"/>
  <c r="H12"/>
  <c r="F13"/>
  <c r="H13"/>
  <c r="J13"/>
  <c r="E13" s="1"/>
  <c r="F14"/>
  <c r="H14"/>
  <c r="J14"/>
  <c r="E14" s="1"/>
  <c r="F15"/>
  <c r="H15"/>
  <c r="J15"/>
  <c r="E15" s="1"/>
  <c r="F16"/>
  <c r="H16"/>
  <c r="F17"/>
  <c r="H17"/>
  <c r="J17"/>
  <c r="E17" s="1"/>
  <c r="F18"/>
  <c r="H18"/>
  <c r="J18"/>
  <c r="E18" s="1"/>
  <c r="F19"/>
  <c r="H19"/>
  <c r="J19"/>
  <c r="E19" s="1"/>
  <c r="F20"/>
  <c r="H20"/>
  <c r="F21"/>
  <c r="H21"/>
  <c r="J21"/>
  <c r="E21" s="1"/>
  <c r="F22"/>
  <c r="H22"/>
  <c r="J22"/>
  <c r="E22" s="1"/>
  <c r="F23"/>
  <c r="H23"/>
  <c r="J23"/>
  <c r="E23" s="1"/>
  <c r="F24"/>
  <c r="H24"/>
  <c r="F25"/>
  <c r="H25"/>
  <c r="J25"/>
  <c r="E25" s="1"/>
  <c r="F26"/>
  <c r="H26"/>
  <c r="J26"/>
  <c r="E26" s="1"/>
  <c r="F27"/>
  <c r="H27"/>
  <c r="J27"/>
  <c r="E27" s="1"/>
  <c r="F28"/>
  <c r="H28"/>
  <c r="F29"/>
  <c r="H29"/>
  <c r="J29"/>
  <c r="E29" s="1"/>
  <c r="F30"/>
  <c r="H30"/>
  <c r="J30"/>
  <c r="E30" s="1"/>
  <c r="F31"/>
  <c r="H31"/>
  <c r="J31"/>
  <c r="E31" s="1"/>
  <c r="D32"/>
  <c r="F32"/>
  <c r="H32"/>
  <c r="D33"/>
  <c r="F33"/>
  <c r="H33"/>
  <c r="J33"/>
  <c r="E33" s="1"/>
  <c r="D34"/>
  <c r="F34"/>
  <c r="H34"/>
  <c r="J34"/>
  <c r="E34" s="1"/>
  <c r="D35"/>
  <c r="F35"/>
  <c r="H35"/>
  <c r="J35"/>
  <c r="E35" s="1"/>
  <c r="D36"/>
  <c r="F36"/>
  <c r="H36"/>
  <c r="D37"/>
  <c r="F37"/>
  <c r="H37"/>
  <c r="J37"/>
  <c r="E37" s="1"/>
  <c r="D38"/>
  <c r="F38"/>
  <c r="H38"/>
  <c r="J38"/>
  <c r="E38" s="1"/>
  <c r="D39"/>
  <c r="F39"/>
  <c r="H39"/>
  <c r="J39"/>
  <c r="E39" s="1"/>
  <c r="D40"/>
  <c r="F40"/>
  <c r="H40"/>
  <c r="J40"/>
  <c r="E40" s="1"/>
  <c r="D41"/>
  <c r="E41"/>
  <c r="F41"/>
  <c r="H41"/>
  <c r="J41"/>
  <c r="D42"/>
  <c r="F42"/>
  <c r="H42"/>
  <c r="H2"/>
  <c r="F2"/>
  <c r="D23" i="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2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B3"/>
  <c r="E3" s="1"/>
  <c r="B4"/>
  <c r="J4" s="1"/>
  <c r="B5"/>
  <c r="G5" s="1"/>
  <c r="B6"/>
  <c r="B7"/>
  <c r="E7" s="1"/>
  <c r="B8"/>
  <c r="J8" s="1"/>
  <c r="B9"/>
  <c r="G9" s="1"/>
  <c r="B10"/>
  <c r="B11"/>
  <c r="E11" s="1"/>
  <c r="B12"/>
  <c r="J12" s="1"/>
  <c r="B13"/>
  <c r="G13" s="1"/>
  <c r="B14"/>
  <c r="B15"/>
  <c r="E15" s="1"/>
  <c r="B16"/>
  <c r="J16" s="1"/>
  <c r="B17"/>
  <c r="G17" s="1"/>
  <c r="B18"/>
  <c r="B19"/>
  <c r="E19" s="1"/>
  <c r="B20"/>
  <c r="J20" s="1"/>
  <c r="B21"/>
  <c r="G21" s="1"/>
  <c r="B22"/>
  <c r="B23"/>
  <c r="E23" s="1"/>
  <c r="B24"/>
  <c r="J24" s="1"/>
  <c r="B25"/>
  <c r="G25" s="1"/>
  <c r="B26"/>
  <c r="B27"/>
  <c r="E27" s="1"/>
  <c r="B28"/>
  <c r="C28" s="1"/>
  <c r="I28" s="1"/>
  <c r="B29"/>
  <c r="B30"/>
  <c r="E30" s="1"/>
  <c r="B31"/>
  <c r="G31" s="1"/>
  <c r="B32"/>
  <c r="C32" s="1"/>
  <c r="I32" s="1"/>
  <c r="B33"/>
  <c r="E33" s="1"/>
  <c r="B34"/>
  <c r="G34" s="1"/>
  <c r="B35"/>
  <c r="J35" s="1"/>
  <c r="B36"/>
  <c r="C36" s="1"/>
  <c r="I36" s="1"/>
  <c r="B37"/>
  <c r="B38"/>
  <c r="E38" s="1"/>
  <c r="B39"/>
  <c r="C39" s="1"/>
  <c r="I39" s="1"/>
  <c r="B40"/>
  <c r="C40" s="1"/>
  <c r="I40" s="1"/>
  <c r="B41"/>
  <c r="E41" s="1"/>
  <c r="B42"/>
  <c r="G42" s="1"/>
  <c r="B2"/>
  <c r="J2" s="1"/>
  <c r="C24"/>
  <c r="I24" s="1"/>
  <c r="C20"/>
  <c r="I20" s="1"/>
  <c r="C16"/>
  <c r="I16" s="1"/>
  <c r="C12"/>
  <c r="I12" s="1"/>
  <c r="C8"/>
  <c r="I8" s="1"/>
  <c r="C6"/>
  <c r="I6" s="1"/>
  <c r="C4"/>
  <c r="I4" s="1"/>
  <c r="H2"/>
  <c r="F2"/>
  <c r="E2"/>
  <c r="J3" i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"/>
  <c r="I2"/>
  <c r="I20"/>
  <c r="C2"/>
  <c r="C4"/>
  <c r="I4" s="1"/>
  <c r="C5"/>
  <c r="I5" s="1"/>
  <c r="C6"/>
  <c r="I6" s="1"/>
  <c r="C7"/>
  <c r="I7" s="1"/>
  <c r="C8"/>
  <c r="I8" s="1"/>
  <c r="C9"/>
  <c r="I9" s="1"/>
  <c r="C10"/>
  <c r="I10" s="1"/>
  <c r="C11"/>
  <c r="I11" s="1"/>
  <c r="C12"/>
  <c r="I12" s="1"/>
  <c r="C13"/>
  <c r="I13" s="1"/>
  <c r="C14"/>
  <c r="I14" s="1"/>
  <c r="C15"/>
  <c r="I15" s="1"/>
  <c r="C16"/>
  <c r="I16" s="1"/>
  <c r="C17"/>
  <c r="I17" s="1"/>
  <c r="C18"/>
  <c r="I18" s="1"/>
  <c r="C19"/>
  <c r="I19" s="1"/>
  <c r="C20"/>
  <c r="C21"/>
  <c r="I21" s="1"/>
  <c r="C22"/>
  <c r="I22" s="1"/>
  <c r="C23"/>
  <c r="I23" s="1"/>
  <c r="C24"/>
  <c r="I24" s="1"/>
  <c r="C25"/>
  <c r="I25" s="1"/>
  <c r="C3"/>
  <c r="I3" s="1"/>
  <c r="H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3"/>
  <c r="G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3"/>
  <c r="F2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3"/>
  <c r="E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3"/>
  <c r="G2" i="4" l="1"/>
  <c r="C10" i="2"/>
  <c r="I10" s="1"/>
  <c r="C18"/>
  <c r="I18" s="1"/>
  <c r="E40"/>
  <c r="H34"/>
  <c r="G32"/>
  <c r="J30"/>
  <c r="H38"/>
  <c r="G36"/>
  <c r="J34"/>
  <c r="E28"/>
  <c r="C14"/>
  <c r="I14" s="1"/>
  <c r="C22"/>
  <c r="I22" s="1"/>
  <c r="H42"/>
  <c r="G40"/>
  <c r="J38"/>
  <c r="E32"/>
  <c r="J42"/>
  <c r="E36"/>
  <c r="H30"/>
  <c r="G28"/>
  <c r="G39"/>
  <c r="H37"/>
  <c r="E35"/>
  <c r="C5"/>
  <c r="I5" s="1"/>
  <c r="C9"/>
  <c r="I9" s="1"/>
  <c r="C13"/>
  <c r="I13" s="1"/>
  <c r="C17"/>
  <c r="I17" s="1"/>
  <c r="C21"/>
  <c r="I21" s="1"/>
  <c r="C25"/>
  <c r="I25" s="1"/>
  <c r="E42"/>
  <c r="G41"/>
  <c r="J40"/>
  <c r="H39"/>
  <c r="G38"/>
  <c r="J37"/>
  <c r="E37"/>
  <c r="H36"/>
  <c r="E34"/>
  <c r="G33"/>
  <c r="J32"/>
  <c r="H31"/>
  <c r="G30"/>
  <c r="J29"/>
  <c r="E29"/>
  <c r="H28"/>
  <c r="E26"/>
  <c r="H25"/>
  <c r="G24"/>
  <c r="J23"/>
  <c r="E22"/>
  <c r="H21"/>
  <c r="G20"/>
  <c r="J19"/>
  <c r="E18"/>
  <c r="H17"/>
  <c r="G16"/>
  <c r="J15"/>
  <c r="E14"/>
  <c r="H13"/>
  <c r="G12"/>
  <c r="J11"/>
  <c r="E10"/>
  <c r="H9"/>
  <c r="G8"/>
  <c r="J7"/>
  <c r="E6"/>
  <c r="H5"/>
  <c r="G4"/>
  <c r="J3"/>
  <c r="C41"/>
  <c r="I41" s="1"/>
  <c r="C37"/>
  <c r="I37" s="1"/>
  <c r="C33"/>
  <c r="I33" s="1"/>
  <c r="C29"/>
  <c r="I29" s="1"/>
  <c r="H41"/>
  <c r="J39"/>
  <c r="E39"/>
  <c r="J31"/>
  <c r="G27"/>
  <c r="J26"/>
  <c r="E25"/>
  <c r="H24"/>
  <c r="G23"/>
  <c r="J22"/>
  <c r="E21"/>
  <c r="H20"/>
  <c r="G19"/>
  <c r="J18"/>
  <c r="E17"/>
  <c r="H16"/>
  <c r="G15"/>
  <c r="J14"/>
  <c r="E13"/>
  <c r="H12"/>
  <c r="G11"/>
  <c r="J10"/>
  <c r="E9"/>
  <c r="H8"/>
  <c r="G7"/>
  <c r="J6"/>
  <c r="E5"/>
  <c r="H4"/>
  <c r="G3"/>
  <c r="C42"/>
  <c r="I42" s="1"/>
  <c r="C38"/>
  <c r="I38" s="1"/>
  <c r="C34"/>
  <c r="I34" s="1"/>
  <c r="C30"/>
  <c r="I30" s="1"/>
  <c r="C26"/>
  <c r="I26" s="1"/>
  <c r="G35"/>
  <c r="H33"/>
  <c r="E31"/>
  <c r="C3"/>
  <c r="I3" s="1"/>
  <c r="C7"/>
  <c r="I7" s="1"/>
  <c r="C11"/>
  <c r="I11" s="1"/>
  <c r="C15"/>
  <c r="I15" s="1"/>
  <c r="C19"/>
  <c r="I19" s="1"/>
  <c r="C23"/>
  <c r="I23" s="1"/>
  <c r="J41"/>
  <c r="H40"/>
  <c r="G37"/>
  <c r="J36"/>
  <c r="H35"/>
  <c r="J33"/>
  <c r="H32"/>
  <c r="G29"/>
  <c r="J28"/>
  <c r="H27"/>
  <c r="G26"/>
  <c r="J25"/>
  <c r="E24"/>
  <c r="H23"/>
  <c r="G22"/>
  <c r="J21"/>
  <c r="E20"/>
  <c r="H19"/>
  <c r="G18"/>
  <c r="J17"/>
  <c r="E16"/>
  <c r="H15"/>
  <c r="G14"/>
  <c r="J13"/>
  <c r="E12"/>
  <c r="H11"/>
  <c r="G10"/>
  <c r="J9"/>
  <c r="E8"/>
  <c r="H7"/>
  <c r="G6"/>
  <c r="J5"/>
  <c r="E4"/>
  <c r="H3"/>
  <c r="C35"/>
  <c r="I35" s="1"/>
  <c r="C31"/>
  <c r="I31" s="1"/>
  <c r="C27"/>
  <c r="I27" s="1"/>
  <c r="H29"/>
  <c r="J27"/>
  <c r="H26"/>
  <c r="H22"/>
  <c r="H18"/>
  <c r="H14"/>
  <c r="H10"/>
  <c r="H6"/>
  <c r="C2"/>
  <c r="I2" s="1"/>
  <c r="G2"/>
</calcChain>
</file>

<file path=xl/sharedStrings.xml><?xml version="1.0" encoding="utf-8"?>
<sst xmlns="http://schemas.openxmlformats.org/spreadsheetml/2006/main" count="193" uniqueCount="20">
  <si>
    <t>NAME</t>
  </si>
  <si>
    <t>MLIN</t>
  </si>
  <si>
    <t>V</t>
  </si>
  <si>
    <t>E</t>
  </si>
  <si>
    <t>I</t>
  </si>
  <si>
    <t>MS</t>
  </si>
  <si>
    <t>ICON</t>
  </si>
  <si>
    <t>Dext</t>
  </si>
  <si>
    <t>Dint</t>
  </si>
  <si>
    <t>ep</t>
  </si>
  <si>
    <t>TC.jpg</t>
  </si>
  <si>
    <t>S</t>
  </si>
  <si>
    <t>CIR.jpg</t>
  </si>
  <si>
    <t>Dext mm</t>
  </si>
  <si>
    <t>ep mm</t>
  </si>
  <si>
    <t>Dint mm</t>
  </si>
  <si>
    <t>h mm</t>
  </si>
  <si>
    <t>b mm</t>
  </si>
  <si>
    <t>SQ.jpg</t>
  </si>
  <si>
    <t>TQ.jpg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</si>
</sst>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D2" sqref="D2:K25"/>
    </sheetView>
  </sheetViews>
  <sheetFormatPr baseColWidth="10" defaultRowHeight="15"/>
  <cols>
    <col min="8" max="9" width="12" bestFit="1" customWidth="1"/>
    <col min="10" max="10" width="12" customWidth="1"/>
  </cols>
  <sheetData>
    <row r="1" spans="1:11">
      <c r="A1" t="s">
        <v>7</v>
      </c>
      <c r="B1" t="s">
        <v>9</v>
      </c>
      <c r="C1" t="s">
        <v>8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11</v>
      </c>
      <c r="K1" t="s">
        <v>6</v>
      </c>
    </row>
    <row r="2" spans="1:11">
      <c r="A2">
        <v>16</v>
      </c>
      <c r="B2">
        <v>1.5</v>
      </c>
      <c r="C2">
        <f t="shared" ref="C2:C25" si="0">A2-2*B2</f>
        <v>13</v>
      </c>
      <c r="D2" t="str">
        <f>CONCATENATE("TC_",A2,"x",B2)</f>
        <v>TC_16x1,5</v>
      </c>
      <c r="E2">
        <f t="shared" ref="E2:E25" si="1">3.1415926*(A2^2-(A2-2*B2)^2)*0.000001*7800/4</f>
        <v>0.53297118459000004</v>
      </c>
      <c r="F2">
        <f t="shared" ref="F2:F25" si="2">A2/2*0.001</f>
        <v>8.0000000000000002E-3</v>
      </c>
      <c r="G2">
        <f t="shared" ref="G2:G25" si="3">2*B2*0.001</f>
        <v>3.0000000000000001E-3</v>
      </c>
      <c r="H2">
        <f t="shared" ref="H2:H25" si="4">3.1415926*(A2^4-(A2-2*B2)^4)/64*0.000000000001</f>
        <v>1.8150060372656251E-9</v>
      </c>
      <c r="I2">
        <f t="shared" ref="I2:I25" si="5">4/3*3.1415926*(A2^3-C2^3)*0.000000001</f>
        <v>7.9545124631999987E-6</v>
      </c>
      <c r="J2">
        <f>3.1415962*(A2*A2-(A2-B2*2)^2)/4*0.000001</f>
        <v>6.8329717349999988E-5</v>
      </c>
      <c r="K2" t="s">
        <v>10</v>
      </c>
    </row>
    <row r="3" spans="1:11">
      <c r="A3">
        <v>17.2</v>
      </c>
      <c r="B3">
        <v>2</v>
      </c>
      <c r="C3">
        <f t="shared" si="0"/>
        <v>13.2</v>
      </c>
      <c r="D3" t="str">
        <f t="shared" ref="D3:D25" si="6">CONCATENATE("TC_",A3,"x",B3)</f>
        <v>TC_17,2x2</v>
      </c>
      <c r="E3">
        <f t="shared" si="1"/>
        <v>0.74493443731199993</v>
      </c>
      <c r="F3">
        <f t="shared" si="2"/>
        <v>8.6E-3</v>
      </c>
      <c r="G3">
        <f t="shared" si="3"/>
        <v>4.0000000000000001E-3</v>
      </c>
      <c r="H3">
        <f t="shared" si="4"/>
        <v>2.8059197138752E-9</v>
      </c>
      <c r="I3">
        <f t="shared" si="5"/>
        <v>1.168035751099733E-5</v>
      </c>
      <c r="J3">
        <f t="shared" ref="J3:J25" si="7">3.1415962*(A3*A3-(A3-B3*2)^2)/4*0.000001</f>
        <v>9.5504524479999997E-5</v>
      </c>
      <c r="K3" t="s">
        <v>10</v>
      </c>
    </row>
    <row r="4" spans="1:11">
      <c r="A4">
        <v>20</v>
      </c>
      <c r="B4">
        <v>1.5</v>
      </c>
      <c r="C4">
        <f t="shared" si="0"/>
        <v>17</v>
      </c>
      <c r="D4" t="str">
        <f t="shared" si="6"/>
        <v>TC_20x1,5</v>
      </c>
      <c r="E4">
        <f t="shared" si="1"/>
        <v>0.67999771826999988</v>
      </c>
      <c r="F4">
        <f t="shared" si="2"/>
        <v>0.01</v>
      </c>
      <c r="G4">
        <f t="shared" si="3"/>
        <v>3.0000000000000001E-3</v>
      </c>
      <c r="H4">
        <f t="shared" si="4"/>
        <v>3.7541540696156249E-9</v>
      </c>
      <c r="I4">
        <f t="shared" si="5"/>
        <v>1.2930795141599998E-5</v>
      </c>
      <c r="J4">
        <f t="shared" si="7"/>
        <v>8.7179294549999991E-5</v>
      </c>
      <c r="K4" t="s">
        <v>10</v>
      </c>
    </row>
    <row r="5" spans="1:11">
      <c r="A5">
        <v>21.3</v>
      </c>
      <c r="B5">
        <v>2</v>
      </c>
      <c r="C5">
        <f t="shared" si="0"/>
        <v>17.3</v>
      </c>
      <c r="D5" t="str">
        <f t="shared" si="6"/>
        <v>TC_21,3x2</v>
      </c>
      <c r="E5">
        <f t="shared" si="1"/>
        <v>0.94587070000800022</v>
      </c>
      <c r="F5">
        <f t="shared" si="2"/>
        <v>1.065E-2</v>
      </c>
      <c r="G5">
        <f t="shared" si="3"/>
        <v>4.0000000000000001E-3</v>
      </c>
      <c r="H5">
        <f t="shared" si="4"/>
        <v>5.7069048052245518E-9</v>
      </c>
      <c r="I5">
        <f t="shared" si="5"/>
        <v>1.8790409883317335E-5</v>
      </c>
      <c r="J5">
        <f t="shared" si="7"/>
        <v>1.2126561332000002E-4</v>
      </c>
      <c r="K5" t="s">
        <v>10</v>
      </c>
    </row>
    <row r="6" spans="1:11">
      <c r="A6">
        <v>25</v>
      </c>
      <c r="B6">
        <v>2</v>
      </c>
      <c r="C6">
        <f t="shared" si="0"/>
        <v>21</v>
      </c>
      <c r="D6" t="str">
        <f t="shared" si="6"/>
        <v>TC_25x2</v>
      </c>
      <c r="E6">
        <f t="shared" si="1"/>
        <v>1.12720342488</v>
      </c>
      <c r="F6">
        <f t="shared" si="2"/>
        <v>1.2500000000000001E-2</v>
      </c>
      <c r="G6">
        <f t="shared" si="3"/>
        <v>4.0000000000000001E-3</v>
      </c>
      <c r="H6">
        <f t="shared" si="4"/>
        <v>9.6281959208499987E-9</v>
      </c>
      <c r="I6">
        <f t="shared" si="5"/>
        <v>2.6657460408533332E-5</v>
      </c>
      <c r="J6">
        <f t="shared" si="7"/>
        <v>1.445134252E-4</v>
      </c>
      <c r="K6" t="s">
        <v>10</v>
      </c>
    </row>
    <row r="7" spans="1:11">
      <c r="A7">
        <v>26.9</v>
      </c>
      <c r="B7">
        <v>2</v>
      </c>
      <c r="C7">
        <f t="shared" si="0"/>
        <v>22.9</v>
      </c>
      <c r="D7" t="str">
        <f t="shared" si="6"/>
        <v>TC_26,9x2</v>
      </c>
      <c r="E7">
        <f t="shared" si="1"/>
        <v>1.2203202295439994</v>
      </c>
      <c r="F7">
        <f t="shared" si="2"/>
        <v>1.345E-2</v>
      </c>
      <c r="G7">
        <f t="shared" si="3"/>
        <v>4.0000000000000001E-3</v>
      </c>
      <c r="H7">
        <f t="shared" si="4"/>
        <v>1.2203397859579347E-8</v>
      </c>
      <c r="I7">
        <f t="shared" si="5"/>
        <v>3.1232121888949328E-5</v>
      </c>
      <c r="J7">
        <f t="shared" si="7"/>
        <v>1.5645149075999994E-4</v>
      </c>
      <c r="K7" t="s">
        <v>10</v>
      </c>
    </row>
    <row r="8" spans="1:11">
      <c r="A8">
        <v>30</v>
      </c>
      <c r="B8">
        <v>2</v>
      </c>
      <c r="C8">
        <f t="shared" si="0"/>
        <v>26</v>
      </c>
      <c r="D8" t="str">
        <f t="shared" si="6"/>
        <v>TC_30x2</v>
      </c>
      <c r="E8">
        <f t="shared" si="1"/>
        <v>1.3722476476800001</v>
      </c>
      <c r="F8">
        <f t="shared" si="2"/>
        <v>1.4999999999999999E-2</v>
      </c>
      <c r="G8">
        <f t="shared" si="3"/>
        <v>4.0000000000000001E-3</v>
      </c>
      <c r="H8">
        <f t="shared" si="4"/>
        <v>1.73290247816E-8</v>
      </c>
      <c r="I8">
        <f t="shared" si="5"/>
        <v>3.947515821653333E-5</v>
      </c>
      <c r="J8">
        <f t="shared" si="7"/>
        <v>1.759293872E-4</v>
      </c>
      <c r="K8" t="s">
        <v>10</v>
      </c>
    </row>
    <row r="9" spans="1:11">
      <c r="A9">
        <v>33.700000000000003</v>
      </c>
      <c r="B9">
        <v>2.5</v>
      </c>
      <c r="C9">
        <f t="shared" si="0"/>
        <v>28.700000000000003</v>
      </c>
      <c r="D9" t="str">
        <f t="shared" si="6"/>
        <v>TC_33,7x2,5</v>
      </c>
      <c r="E9">
        <f t="shared" si="1"/>
        <v>1.9113449378400005</v>
      </c>
      <c r="F9">
        <f t="shared" si="2"/>
        <v>1.685E-2</v>
      </c>
      <c r="G9">
        <f t="shared" si="3"/>
        <v>5.0000000000000001E-3</v>
      </c>
      <c r="H9">
        <f t="shared" si="4"/>
        <v>3.0008421829366512E-8</v>
      </c>
      <c r="I9">
        <f t="shared" si="5"/>
        <v>6.1293937702546684E-5</v>
      </c>
      <c r="J9">
        <f t="shared" si="7"/>
        <v>2.4504450360000006E-4</v>
      </c>
      <c r="K9" t="s">
        <v>10</v>
      </c>
    </row>
    <row r="10" spans="1:11">
      <c r="A10">
        <v>35</v>
      </c>
      <c r="B10">
        <v>2</v>
      </c>
      <c r="C10">
        <f t="shared" si="0"/>
        <v>31</v>
      </c>
      <c r="D10" t="str">
        <f t="shared" si="6"/>
        <v>TC_35x2</v>
      </c>
      <c r="E10">
        <f t="shared" si="1"/>
        <v>1.6172918704799999</v>
      </c>
      <c r="F10">
        <f t="shared" si="2"/>
        <v>1.7500000000000002E-2</v>
      </c>
      <c r="G10">
        <f t="shared" si="3"/>
        <v>4.0000000000000001E-3</v>
      </c>
      <c r="H10">
        <f t="shared" si="4"/>
        <v>2.832852587235E-8</v>
      </c>
      <c r="I10">
        <f t="shared" si="5"/>
        <v>5.4806130104533324E-5</v>
      </c>
      <c r="J10">
        <f t="shared" si="7"/>
        <v>2.0734534919999997E-4</v>
      </c>
      <c r="K10" t="s">
        <v>10</v>
      </c>
    </row>
    <row r="11" spans="1:11">
      <c r="A11">
        <v>40</v>
      </c>
      <c r="B11">
        <v>2</v>
      </c>
      <c r="C11">
        <f t="shared" si="0"/>
        <v>36</v>
      </c>
      <c r="D11" t="str">
        <f t="shared" si="6"/>
        <v>TC_40x2</v>
      </c>
      <c r="E11">
        <f t="shared" si="1"/>
        <v>1.8623360932799999</v>
      </c>
      <c r="F11">
        <f t="shared" si="2"/>
        <v>0.02</v>
      </c>
      <c r="G11">
        <f t="shared" si="3"/>
        <v>4.0000000000000001E-3</v>
      </c>
      <c r="H11">
        <f t="shared" si="4"/>
        <v>4.3215747805600003E-8</v>
      </c>
      <c r="I11">
        <f t="shared" si="5"/>
        <v>7.2650376072533335E-5</v>
      </c>
      <c r="J11">
        <f t="shared" si="7"/>
        <v>2.3876131119999997E-4</v>
      </c>
      <c r="K11" t="s">
        <v>10</v>
      </c>
    </row>
    <row r="12" spans="1:11">
      <c r="A12">
        <v>42.4</v>
      </c>
      <c r="B12">
        <v>2.5</v>
      </c>
      <c r="C12">
        <f t="shared" si="0"/>
        <v>37.4</v>
      </c>
      <c r="D12" t="str">
        <f t="shared" si="6"/>
        <v>TC_42,4x2,5</v>
      </c>
      <c r="E12">
        <f t="shared" si="1"/>
        <v>2.4443161224300001</v>
      </c>
      <c r="F12">
        <f t="shared" si="2"/>
        <v>2.12E-2</v>
      </c>
      <c r="G12">
        <f t="shared" si="3"/>
        <v>5.0000000000000001E-3</v>
      </c>
      <c r="H12">
        <f t="shared" si="4"/>
        <v>6.2606613555047626E-8</v>
      </c>
      <c r="I12">
        <f t="shared" si="5"/>
        <v>1.0015983639418663E-4</v>
      </c>
      <c r="J12">
        <f t="shared" si="7"/>
        <v>3.1337422094999999E-4</v>
      </c>
      <c r="K12" t="s">
        <v>10</v>
      </c>
    </row>
    <row r="13" spans="1:11">
      <c r="A13">
        <v>48.3</v>
      </c>
      <c r="B13">
        <v>2.5</v>
      </c>
      <c r="C13">
        <f t="shared" si="0"/>
        <v>43.3</v>
      </c>
      <c r="D13" t="str">
        <f t="shared" si="6"/>
        <v>TC_48,3x2,5</v>
      </c>
      <c r="E13">
        <f t="shared" si="1"/>
        <v>2.8057563510600012</v>
      </c>
      <c r="F13">
        <f t="shared" si="2"/>
        <v>2.4149999999999998E-2</v>
      </c>
      <c r="G13">
        <f t="shared" si="3"/>
        <v>5.0000000000000001E-3</v>
      </c>
      <c r="H13">
        <f t="shared" si="4"/>
        <v>9.4599402715250411E-8</v>
      </c>
      <c r="I13">
        <f t="shared" si="5"/>
        <v>1.3192950572094668E-4</v>
      </c>
      <c r="J13">
        <f t="shared" si="7"/>
        <v>3.5971276490000021E-4</v>
      </c>
      <c r="K13" t="s">
        <v>10</v>
      </c>
    </row>
    <row r="14" spans="1:11">
      <c r="A14">
        <v>50</v>
      </c>
      <c r="B14">
        <v>2</v>
      </c>
      <c r="C14">
        <f t="shared" si="0"/>
        <v>46</v>
      </c>
      <c r="D14" t="str">
        <f t="shared" si="6"/>
        <v>TC_50x2</v>
      </c>
      <c r="E14">
        <f t="shared" si="1"/>
        <v>2.3524245388799998</v>
      </c>
      <c r="F14">
        <f t="shared" si="2"/>
        <v>2.5000000000000001E-2</v>
      </c>
      <c r="G14">
        <f t="shared" si="3"/>
        <v>4.0000000000000001E-3</v>
      </c>
      <c r="H14">
        <f t="shared" si="4"/>
        <v>8.7009548649600007E-8</v>
      </c>
      <c r="I14">
        <f t="shared" si="5"/>
        <v>1.1587869024853333E-4</v>
      </c>
      <c r="J14">
        <f t="shared" si="7"/>
        <v>3.0159323519999995E-4</v>
      </c>
      <c r="K14" t="s">
        <v>10</v>
      </c>
    </row>
    <row r="15" spans="1:11">
      <c r="A15">
        <v>60</v>
      </c>
      <c r="B15">
        <v>2</v>
      </c>
      <c r="C15">
        <f t="shared" si="0"/>
        <v>56</v>
      </c>
      <c r="D15" t="str">
        <f t="shared" si="6"/>
        <v>TC_60x2</v>
      </c>
      <c r="E15">
        <f t="shared" si="1"/>
        <v>2.8425129844799999</v>
      </c>
      <c r="F15">
        <f t="shared" si="2"/>
        <v>0.03</v>
      </c>
      <c r="G15">
        <f t="shared" si="3"/>
        <v>4.0000000000000001E-3</v>
      </c>
      <c r="H15">
        <f t="shared" si="4"/>
        <v>1.5342281621360001E-7</v>
      </c>
      <c r="I15">
        <f t="shared" si="5"/>
        <v>1.6916010074453333E-4</v>
      </c>
      <c r="J15">
        <f t="shared" si="7"/>
        <v>3.6442515920000001E-4</v>
      </c>
      <c r="K15" t="s">
        <v>10</v>
      </c>
    </row>
    <row r="16" spans="1:11">
      <c r="A16">
        <v>76.099999999999994</v>
      </c>
      <c r="B16">
        <v>3</v>
      </c>
      <c r="C16">
        <f t="shared" si="0"/>
        <v>70.099999999999994</v>
      </c>
      <c r="D16" t="str">
        <f t="shared" si="6"/>
        <v>TC_76,1x3</v>
      </c>
      <c r="E16">
        <f t="shared" si="1"/>
        <v>5.3738198060039979</v>
      </c>
      <c r="F16">
        <f t="shared" si="2"/>
        <v>3.805E-2</v>
      </c>
      <c r="G16">
        <f t="shared" si="3"/>
        <v>6.0000000000000001E-3</v>
      </c>
      <c r="H16">
        <f t="shared" si="4"/>
        <v>4.6096092358677983E-7</v>
      </c>
      <c r="I16">
        <f t="shared" si="5"/>
        <v>4.031248898660639E-4</v>
      </c>
      <c r="J16">
        <f t="shared" si="7"/>
        <v>6.8895204665999981E-4</v>
      </c>
      <c r="K16" t="s">
        <v>10</v>
      </c>
    </row>
    <row r="17" spans="1:11">
      <c r="A17">
        <v>88.9</v>
      </c>
      <c r="B17">
        <v>3</v>
      </c>
      <c r="C17">
        <f t="shared" si="0"/>
        <v>82.9</v>
      </c>
      <c r="D17" t="str">
        <f t="shared" si="6"/>
        <v>TC_88,9x3</v>
      </c>
      <c r="E17">
        <f t="shared" si="1"/>
        <v>6.3147896215560007</v>
      </c>
      <c r="F17">
        <f t="shared" si="2"/>
        <v>4.4450000000000003E-2</v>
      </c>
      <c r="G17">
        <f t="shared" si="3"/>
        <v>6.0000000000000001E-3</v>
      </c>
      <c r="H17">
        <f t="shared" si="4"/>
        <v>7.4763567169916086E-7</v>
      </c>
      <c r="I17">
        <f t="shared" si="5"/>
        <v>5.5657535209454429E-4</v>
      </c>
      <c r="J17">
        <f t="shared" si="7"/>
        <v>8.0958934074000012E-4</v>
      </c>
      <c r="K17" t="s">
        <v>10</v>
      </c>
    </row>
    <row r="18" spans="1:11">
      <c r="A18">
        <v>101.6</v>
      </c>
      <c r="B18">
        <v>3</v>
      </c>
      <c r="C18">
        <f t="shared" si="0"/>
        <v>95.6</v>
      </c>
      <c r="D18" t="str">
        <f t="shared" si="6"/>
        <v>TC_101,6x3</v>
      </c>
      <c r="E18">
        <f t="shared" si="1"/>
        <v>7.2484081104240046</v>
      </c>
      <c r="F18">
        <f t="shared" si="2"/>
        <v>5.0799999999999998E-2</v>
      </c>
      <c r="G18">
        <f t="shared" si="3"/>
        <v>6.0000000000000001E-3</v>
      </c>
      <c r="H18">
        <f t="shared" si="4"/>
        <v>1.1303520734969806E-6</v>
      </c>
      <c r="I18">
        <f t="shared" si="5"/>
        <v>7.332446969111041E-4</v>
      </c>
      <c r="J18">
        <f t="shared" si="7"/>
        <v>9.292841559600005E-4</v>
      </c>
      <c r="K18" t="s">
        <v>10</v>
      </c>
    </row>
    <row r="19" spans="1:11">
      <c r="A19">
        <v>114.3</v>
      </c>
      <c r="B19">
        <v>3</v>
      </c>
      <c r="C19">
        <f t="shared" si="0"/>
        <v>108.3</v>
      </c>
      <c r="D19" t="str">
        <f t="shared" si="6"/>
        <v>TC_114,3x3</v>
      </c>
      <c r="E19">
        <f t="shared" si="1"/>
        <v>8.1820265992920032</v>
      </c>
      <c r="F19">
        <f t="shared" si="2"/>
        <v>5.7149999999999999E-2</v>
      </c>
      <c r="G19">
        <f t="shared" si="3"/>
        <v>6.0000000000000001E-3</v>
      </c>
      <c r="H19">
        <f t="shared" si="4"/>
        <v>1.6254815276150189E-6</v>
      </c>
      <c r="I19">
        <f t="shared" si="5"/>
        <v>9.3423600030945566E-4</v>
      </c>
      <c r="J19">
        <f t="shared" si="7"/>
        <v>1.0489789711800002E-3</v>
      </c>
      <c r="K19" t="s">
        <v>10</v>
      </c>
    </row>
    <row r="20" spans="1:11">
      <c r="A20">
        <v>133</v>
      </c>
      <c r="B20">
        <v>4</v>
      </c>
      <c r="C20">
        <f t="shared" si="0"/>
        <v>125</v>
      </c>
      <c r="D20" t="str">
        <f t="shared" si="6"/>
        <v>TC_133x4</v>
      </c>
      <c r="E20">
        <f t="shared" si="1"/>
        <v>12.644281896480001</v>
      </c>
      <c r="F20">
        <f t="shared" si="2"/>
        <v>6.6500000000000004E-2</v>
      </c>
      <c r="G20">
        <f t="shared" si="3"/>
        <v>8.0000000000000002E-3</v>
      </c>
      <c r="H20">
        <f t="shared" si="4"/>
        <v>3.3752532620139E-6</v>
      </c>
      <c r="I20">
        <f t="shared" si="5"/>
        <v>1.6734719237482666E-3</v>
      </c>
      <c r="J20">
        <f t="shared" si="7"/>
        <v>1.6210636391999998E-3</v>
      </c>
      <c r="K20" t="s">
        <v>10</v>
      </c>
    </row>
    <row r="21" spans="1:11">
      <c r="A21">
        <v>139.69999999999999</v>
      </c>
      <c r="B21">
        <v>4</v>
      </c>
      <c r="C21">
        <f t="shared" si="0"/>
        <v>131.69999999999999</v>
      </c>
      <c r="D21" t="str">
        <f t="shared" si="6"/>
        <v>TC_139,7x4</v>
      </c>
      <c r="E21">
        <f t="shared" si="1"/>
        <v>13.301000413584005</v>
      </c>
      <c r="F21">
        <f t="shared" si="2"/>
        <v>6.9849999999999995E-2</v>
      </c>
      <c r="G21">
        <f t="shared" si="3"/>
        <v>8.0000000000000002E-3</v>
      </c>
      <c r="H21">
        <f t="shared" si="4"/>
        <v>3.9285890242396772E-6</v>
      </c>
      <c r="I21">
        <f t="shared" si="5"/>
        <v>1.8517625816738337E-3</v>
      </c>
      <c r="J21">
        <f t="shared" si="7"/>
        <v>1.7052584173600004E-3</v>
      </c>
      <c r="K21" t="s">
        <v>10</v>
      </c>
    </row>
    <row r="22" spans="1:11">
      <c r="A22">
        <v>159</v>
      </c>
      <c r="B22">
        <v>4</v>
      </c>
      <c r="C22">
        <f t="shared" si="0"/>
        <v>151</v>
      </c>
      <c r="D22" t="str">
        <f t="shared" si="6"/>
        <v>TC_159x4</v>
      </c>
      <c r="E22">
        <f t="shared" si="1"/>
        <v>15.1927418136</v>
      </c>
      <c r="F22">
        <f t="shared" si="2"/>
        <v>7.9500000000000001E-2</v>
      </c>
      <c r="G22">
        <f t="shared" si="3"/>
        <v>8.0000000000000002E-3</v>
      </c>
      <c r="H22">
        <f t="shared" si="4"/>
        <v>5.8533446464865E-6</v>
      </c>
      <c r="I22">
        <f t="shared" si="5"/>
        <v>2.4157925560170665E-3</v>
      </c>
      <c r="J22">
        <f t="shared" si="7"/>
        <v>1.9477896439999999E-3</v>
      </c>
      <c r="K22" t="s">
        <v>10</v>
      </c>
    </row>
    <row r="23" spans="1:11">
      <c r="A23">
        <v>168.3</v>
      </c>
      <c r="B23">
        <v>4</v>
      </c>
      <c r="C23">
        <f t="shared" si="0"/>
        <v>160.30000000000001</v>
      </c>
      <c r="D23" t="str">
        <f t="shared" si="6"/>
        <v>TC_168,3x4</v>
      </c>
      <c r="E23">
        <f t="shared" si="1"/>
        <v>16.104306322415994</v>
      </c>
      <c r="F23">
        <f t="shared" si="2"/>
        <v>8.4150000000000003E-2</v>
      </c>
      <c r="G23">
        <f t="shared" si="3"/>
        <v>8.0000000000000002E-3</v>
      </c>
      <c r="H23">
        <f t="shared" si="4"/>
        <v>6.970916744848623E-6</v>
      </c>
      <c r="I23">
        <f t="shared" si="5"/>
        <v>2.7143182459298336E-3</v>
      </c>
      <c r="J23">
        <f t="shared" si="7"/>
        <v>2.0646570226399994E-3</v>
      </c>
      <c r="K23" t="s">
        <v>10</v>
      </c>
    </row>
    <row r="24" spans="1:11">
      <c r="A24">
        <v>193.7</v>
      </c>
      <c r="B24">
        <v>4</v>
      </c>
      <c r="C24">
        <f t="shared" si="0"/>
        <v>185.7</v>
      </c>
      <c r="D24" t="str">
        <f t="shared" si="6"/>
        <v>TC_193,7x4</v>
      </c>
      <c r="E24">
        <f t="shared" si="1"/>
        <v>18.59395562606398</v>
      </c>
      <c r="F24">
        <f t="shared" si="2"/>
        <v>9.6849999999999992E-2</v>
      </c>
      <c r="G24">
        <f t="shared" si="3"/>
        <v>8.0000000000000002E-3</v>
      </c>
      <c r="H24">
        <f t="shared" si="4"/>
        <v>1.0727904870281434E-5</v>
      </c>
      <c r="I24">
        <f t="shared" si="5"/>
        <v>3.6182524546389512E-3</v>
      </c>
      <c r="J24">
        <f t="shared" si="7"/>
        <v>2.3838431965599975E-3</v>
      </c>
      <c r="K24" t="s">
        <v>10</v>
      </c>
    </row>
    <row r="25" spans="1:11">
      <c r="A25">
        <v>219.1</v>
      </c>
      <c r="B25">
        <v>4</v>
      </c>
      <c r="C25">
        <f t="shared" si="0"/>
        <v>211.1</v>
      </c>
      <c r="D25" t="str">
        <f t="shared" si="6"/>
        <v>TC_219,1x4</v>
      </c>
      <c r="E25">
        <f t="shared" si="1"/>
        <v>21.083604929711992</v>
      </c>
      <c r="F25">
        <f t="shared" si="2"/>
        <v>0.10954999999999999</v>
      </c>
      <c r="G25">
        <f t="shared" si="3"/>
        <v>8.0000000000000002E-3</v>
      </c>
      <c r="H25">
        <f t="shared" si="4"/>
        <v>1.5638361881455759E-5</v>
      </c>
      <c r="I25">
        <f t="shared" si="5"/>
        <v>4.6519037757842994E-3</v>
      </c>
      <c r="J25">
        <f t="shared" si="7"/>
        <v>2.7030293704799987E-3</v>
      </c>
      <c r="K25" t="s">
        <v>10</v>
      </c>
    </row>
  </sheetData>
  <sortState ref="A2:J25">
    <sortCondition ref="A2:A2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topLeftCell="A4" workbookViewId="0">
      <selection activeCell="D4" sqref="D4"/>
    </sheetView>
  </sheetViews>
  <sheetFormatPr baseColWidth="10" defaultRowHeight="15"/>
  <sheetData>
    <row r="1" spans="1:11">
      <c r="A1" t="s">
        <v>13</v>
      </c>
      <c r="B1" t="s">
        <v>14</v>
      </c>
      <c r="C1" t="s">
        <v>15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11</v>
      </c>
      <c r="K1" t="s">
        <v>6</v>
      </c>
    </row>
    <row r="2" spans="1:11">
      <c r="A2">
        <v>10</v>
      </c>
      <c r="B2">
        <f>A2/2</f>
        <v>5</v>
      </c>
      <c r="C2">
        <f t="shared" ref="C2:C42" si="0">A2-2*B2</f>
        <v>0</v>
      </c>
      <c r="D2" t="str">
        <f>CONCATENATE("CIR_0",A2)</f>
        <v>CIR_010</v>
      </c>
      <c r="E2">
        <f t="shared" ref="E2" si="1">3.1415926*(A2^2-(A2-2*B2)^2)*0.000001*7800/4</f>
        <v>0.612610557</v>
      </c>
      <c r="F2">
        <f t="shared" ref="F2" si="2">A2/2*0.001</f>
        <v>5.0000000000000001E-3</v>
      </c>
      <c r="G2">
        <f t="shared" ref="G2" si="3">2*B2*0.001</f>
        <v>0.01</v>
      </c>
      <c r="H2">
        <f t="shared" ref="H2" si="4">3.1415926*(A2^4-(A2-2*B2)^4)/64*0.000000000001</f>
        <v>4.9087384374999997E-10</v>
      </c>
      <c r="I2">
        <f t="shared" ref="I2" si="5">4/3*3.1415926*(A2^3-C2^3)*0.000000001</f>
        <v>4.188790133333333E-6</v>
      </c>
      <c r="J2">
        <f>3.1415962*(A2*A2-(A2-B2*2)^2)/4*0.000001</f>
        <v>7.8539905000000004E-5</v>
      </c>
      <c r="K2" t="s">
        <v>12</v>
      </c>
    </row>
    <row r="3" spans="1:11">
      <c r="A3">
        <v>12</v>
      </c>
      <c r="B3">
        <f t="shared" ref="B3:B42" si="6">A3/2</f>
        <v>6</v>
      </c>
      <c r="C3">
        <f t="shared" si="0"/>
        <v>0</v>
      </c>
      <c r="D3" t="str">
        <f t="shared" ref="D3:D21" si="7">CONCATENATE("CIR_0",A3)</f>
        <v>CIR_012</v>
      </c>
      <c r="E3">
        <f t="shared" ref="E3:E42" si="8">3.1415926*(A3^2-(A3-2*B3)^2)*0.000001*7800/4</f>
        <v>0.88215920207999998</v>
      </c>
      <c r="F3">
        <f t="shared" ref="F3:F42" si="9">A3/2*0.001</f>
        <v>6.0000000000000001E-3</v>
      </c>
      <c r="G3">
        <f t="shared" ref="G3:G42" si="10">2*B3*0.001</f>
        <v>1.2E-2</v>
      </c>
      <c r="H3">
        <f t="shared" ref="H3:H42" si="11">3.1415926*(A3^4-(A3-2*B3)^4)/64*0.000000000001</f>
        <v>1.0178760024E-9</v>
      </c>
      <c r="I3">
        <f t="shared" ref="I3:I42" si="12">4/3*3.1415926*(A3^3-C3^3)*0.000000001</f>
        <v>7.2382293503999998E-6</v>
      </c>
      <c r="J3">
        <f t="shared" ref="J3:J42" si="13">3.1415962*(A3*A3-(A3-B3*2)^2)/4*0.000001</f>
        <v>1.1309746319999999E-4</v>
      </c>
      <c r="K3" t="s">
        <v>12</v>
      </c>
    </row>
    <row r="4" spans="1:11">
      <c r="A4">
        <v>15</v>
      </c>
      <c r="B4">
        <f t="shared" si="6"/>
        <v>7.5</v>
      </c>
      <c r="C4">
        <f t="shared" si="0"/>
        <v>0</v>
      </c>
      <c r="D4" t="str">
        <f t="shared" si="7"/>
        <v>CIR_015</v>
      </c>
      <c r="E4">
        <f t="shared" si="8"/>
        <v>1.37837375325</v>
      </c>
      <c r="F4">
        <f t="shared" si="9"/>
        <v>7.4999999999999997E-3</v>
      </c>
      <c r="G4">
        <f t="shared" si="10"/>
        <v>1.4999999999999999E-2</v>
      </c>
      <c r="H4">
        <f t="shared" si="11"/>
        <v>2.4850488339843749E-9</v>
      </c>
      <c r="I4">
        <f t="shared" si="12"/>
        <v>1.4137166699999999E-5</v>
      </c>
      <c r="J4">
        <f t="shared" si="13"/>
        <v>1.7671478624999999E-4</v>
      </c>
      <c r="K4" t="s">
        <v>12</v>
      </c>
    </row>
    <row r="5" spans="1:11">
      <c r="A5">
        <v>17</v>
      </c>
      <c r="B5">
        <f t="shared" si="6"/>
        <v>8.5</v>
      </c>
      <c r="C5">
        <f t="shared" si="0"/>
        <v>0</v>
      </c>
      <c r="D5" t="str">
        <f t="shared" si="7"/>
        <v>CIR_017</v>
      </c>
      <c r="E5">
        <f t="shared" si="8"/>
        <v>1.7704445097300001</v>
      </c>
      <c r="F5">
        <f t="shared" si="9"/>
        <v>8.5000000000000006E-3</v>
      </c>
      <c r="G5">
        <f t="shared" si="10"/>
        <v>1.7000000000000001E-2</v>
      </c>
      <c r="H5">
        <f t="shared" si="11"/>
        <v>4.0998274303843753E-9</v>
      </c>
      <c r="I5">
        <f t="shared" si="12"/>
        <v>2.0579525925066664E-5</v>
      </c>
      <c r="J5">
        <f t="shared" si="13"/>
        <v>2.2698032545000001E-4</v>
      </c>
      <c r="K5" t="s">
        <v>12</v>
      </c>
    </row>
    <row r="6" spans="1:11">
      <c r="A6">
        <v>20</v>
      </c>
      <c r="B6">
        <f t="shared" si="6"/>
        <v>10</v>
      </c>
      <c r="C6">
        <f t="shared" si="0"/>
        <v>0</v>
      </c>
      <c r="D6" t="str">
        <f t="shared" si="7"/>
        <v>CIR_020</v>
      </c>
      <c r="E6">
        <f t="shared" si="8"/>
        <v>2.450442228</v>
      </c>
      <c r="F6">
        <f t="shared" si="9"/>
        <v>0.01</v>
      </c>
      <c r="G6">
        <f t="shared" si="10"/>
        <v>0.02</v>
      </c>
      <c r="H6">
        <f t="shared" si="11"/>
        <v>7.8539814999999994E-9</v>
      </c>
      <c r="I6">
        <f t="shared" si="12"/>
        <v>3.3510321066666664E-5</v>
      </c>
      <c r="J6">
        <f t="shared" si="13"/>
        <v>3.1415962000000001E-4</v>
      </c>
      <c r="K6" t="s">
        <v>12</v>
      </c>
    </row>
    <row r="7" spans="1:11">
      <c r="A7">
        <v>25</v>
      </c>
      <c r="B7">
        <f t="shared" si="6"/>
        <v>12.5</v>
      </c>
      <c r="C7">
        <f t="shared" si="0"/>
        <v>0</v>
      </c>
      <c r="D7" t="str">
        <f t="shared" si="7"/>
        <v>CIR_025</v>
      </c>
      <c r="E7">
        <f t="shared" si="8"/>
        <v>3.8288159812499996</v>
      </c>
      <c r="F7">
        <f t="shared" si="9"/>
        <v>1.2500000000000001E-2</v>
      </c>
      <c r="G7">
        <f t="shared" si="10"/>
        <v>2.5000000000000001E-2</v>
      </c>
      <c r="H7">
        <f t="shared" si="11"/>
        <v>1.9174759521484374E-8</v>
      </c>
      <c r="I7">
        <f t="shared" si="12"/>
        <v>6.5449845833333336E-5</v>
      </c>
      <c r="J7">
        <f t="shared" si="13"/>
        <v>4.9087440624999998E-4</v>
      </c>
      <c r="K7" t="s">
        <v>12</v>
      </c>
    </row>
    <row r="8" spans="1:11">
      <c r="A8">
        <v>30</v>
      </c>
      <c r="B8">
        <f t="shared" si="6"/>
        <v>15</v>
      </c>
      <c r="C8">
        <f t="shared" si="0"/>
        <v>0</v>
      </c>
      <c r="D8" t="str">
        <f t="shared" si="7"/>
        <v>CIR_030</v>
      </c>
      <c r="E8">
        <f t="shared" si="8"/>
        <v>5.513495013</v>
      </c>
      <c r="F8">
        <f t="shared" si="9"/>
        <v>1.4999999999999999E-2</v>
      </c>
      <c r="G8">
        <f t="shared" si="10"/>
        <v>0.03</v>
      </c>
      <c r="H8">
        <f t="shared" si="11"/>
        <v>3.9760781343749999E-8</v>
      </c>
      <c r="I8">
        <f t="shared" si="12"/>
        <v>1.1309733359999999E-4</v>
      </c>
      <c r="J8">
        <f t="shared" si="13"/>
        <v>7.0685914499999997E-4</v>
      </c>
      <c r="K8" t="s">
        <v>12</v>
      </c>
    </row>
    <row r="9" spans="1:11">
      <c r="A9">
        <v>35</v>
      </c>
      <c r="B9">
        <f t="shared" si="6"/>
        <v>17.5</v>
      </c>
      <c r="C9">
        <f t="shared" si="0"/>
        <v>0</v>
      </c>
      <c r="D9" t="str">
        <f t="shared" si="7"/>
        <v>CIR_035</v>
      </c>
      <c r="E9">
        <f t="shared" si="8"/>
        <v>7.50447932325</v>
      </c>
      <c r="F9">
        <f t="shared" si="9"/>
        <v>1.7500000000000002E-2</v>
      </c>
      <c r="G9">
        <f t="shared" si="10"/>
        <v>3.5000000000000003E-2</v>
      </c>
      <c r="H9">
        <f t="shared" si="11"/>
        <v>7.3661756177734382E-8</v>
      </c>
      <c r="I9">
        <f t="shared" si="12"/>
        <v>1.7959437696666664E-4</v>
      </c>
      <c r="J9">
        <f t="shared" si="13"/>
        <v>9.6211383624999992E-4</v>
      </c>
      <c r="K9" t="s">
        <v>12</v>
      </c>
    </row>
    <row r="10" spans="1:11">
      <c r="A10">
        <v>40</v>
      </c>
      <c r="B10">
        <f t="shared" si="6"/>
        <v>20</v>
      </c>
      <c r="C10">
        <f t="shared" si="0"/>
        <v>0</v>
      </c>
      <c r="D10" t="str">
        <f t="shared" si="7"/>
        <v>CIR_040</v>
      </c>
      <c r="E10">
        <f t="shared" si="8"/>
        <v>9.801768912</v>
      </c>
      <c r="F10">
        <f t="shared" si="9"/>
        <v>0.02</v>
      </c>
      <c r="G10">
        <f t="shared" si="10"/>
        <v>0.04</v>
      </c>
      <c r="H10">
        <f t="shared" si="11"/>
        <v>1.2566370399999999E-7</v>
      </c>
      <c r="I10">
        <f t="shared" si="12"/>
        <v>2.6808256853333331E-4</v>
      </c>
      <c r="J10">
        <f t="shared" si="13"/>
        <v>1.2566384800000001E-3</v>
      </c>
      <c r="K10" t="s">
        <v>12</v>
      </c>
    </row>
    <row r="11" spans="1:11">
      <c r="A11">
        <v>45</v>
      </c>
      <c r="B11">
        <f t="shared" si="6"/>
        <v>22.5</v>
      </c>
      <c r="C11">
        <f t="shared" si="0"/>
        <v>0</v>
      </c>
      <c r="D11" t="str">
        <f t="shared" si="7"/>
        <v>CIR_045</v>
      </c>
      <c r="E11">
        <f t="shared" si="8"/>
        <v>12.405363779249999</v>
      </c>
      <c r="F11">
        <f t="shared" si="9"/>
        <v>2.2499999999999999E-2</v>
      </c>
      <c r="G11">
        <f t="shared" si="10"/>
        <v>4.4999999999999998E-2</v>
      </c>
      <c r="H11">
        <f t="shared" si="11"/>
        <v>2.0128895555273436E-7</v>
      </c>
      <c r="I11">
        <f t="shared" si="12"/>
        <v>3.8170350089999997E-4</v>
      </c>
      <c r="J11">
        <f t="shared" si="13"/>
        <v>1.5904330762499998E-3</v>
      </c>
      <c r="K11" t="s">
        <v>12</v>
      </c>
    </row>
    <row r="12" spans="1:11">
      <c r="A12">
        <v>50</v>
      </c>
      <c r="B12">
        <f t="shared" si="6"/>
        <v>25</v>
      </c>
      <c r="C12">
        <f t="shared" si="0"/>
        <v>0</v>
      </c>
      <c r="D12" t="str">
        <f t="shared" si="7"/>
        <v>CIR_050</v>
      </c>
      <c r="E12">
        <f t="shared" si="8"/>
        <v>15.315263924999998</v>
      </c>
      <c r="F12">
        <f t="shared" si="9"/>
        <v>2.5000000000000001E-2</v>
      </c>
      <c r="G12">
        <f t="shared" si="10"/>
        <v>0.05</v>
      </c>
      <c r="H12">
        <f t="shared" si="11"/>
        <v>3.0679615234374999E-7</v>
      </c>
      <c r="I12">
        <f t="shared" si="12"/>
        <v>5.2359876666666669E-4</v>
      </c>
      <c r="J12">
        <f t="shared" si="13"/>
        <v>1.9634976249999999E-3</v>
      </c>
      <c r="K12" t="s">
        <v>12</v>
      </c>
    </row>
    <row r="13" spans="1:11">
      <c r="A13">
        <v>55</v>
      </c>
      <c r="B13">
        <f t="shared" si="6"/>
        <v>27.5</v>
      </c>
      <c r="C13">
        <f t="shared" si="0"/>
        <v>0</v>
      </c>
      <c r="D13" t="str">
        <f t="shared" si="7"/>
        <v>CIR_055</v>
      </c>
      <c r="E13">
        <f t="shared" si="8"/>
        <v>18.531469349249999</v>
      </c>
      <c r="F13">
        <f t="shared" si="9"/>
        <v>2.75E-2</v>
      </c>
      <c r="G13">
        <f t="shared" si="10"/>
        <v>5.5E-2</v>
      </c>
      <c r="H13">
        <f t="shared" si="11"/>
        <v>4.4918024664648434E-7</v>
      </c>
      <c r="I13">
        <f t="shared" si="12"/>
        <v>6.9690995843333325E-4</v>
      </c>
      <c r="J13">
        <f t="shared" si="13"/>
        <v>2.3758321262499996E-3</v>
      </c>
      <c r="K13" t="s">
        <v>12</v>
      </c>
    </row>
    <row r="14" spans="1:11">
      <c r="A14">
        <v>60</v>
      </c>
      <c r="B14">
        <f t="shared" si="6"/>
        <v>30</v>
      </c>
      <c r="C14">
        <f t="shared" si="0"/>
        <v>0</v>
      </c>
      <c r="D14" t="str">
        <f t="shared" si="7"/>
        <v>CIR_060</v>
      </c>
      <c r="E14">
        <f t="shared" si="8"/>
        <v>22.053980052</v>
      </c>
      <c r="F14">
        <f t="shared" si="9"/>
        <v>0.03</v>
      </c>
      <c r="G14">
        <f t="shared" si="10"/>
        <v>0.06</v>
      </c>
      <c r="H14">
        <f t="shared" si="11"/>
        <v>6.3617250149999998E-7</v>
      </c>
      <c r="I14">
        <f t="shared" si="12"/>
        <v>9.0477866879999994E-4</v>
      </c>
      <c r="J14">
        <f t="shared" si="13"/>
        <v>2.8274365799999999E-3</v>
      </c>
      <c r="K14" t="s">
        <v>12</v>
      </c>
    </row>
    <row r="15" spans="1:11">
      <c r="A15">
        <v>65</v>
      </c>
      <c r="B15">
        <f t="shared" si="6"/>
        <v>32.5</v>
      </c>
      <c r="C15">
        <f t="shared" si="0"/>
        <v>0</v>
      </c>
      <c r="D15" t="str">
        <f t="shared" si="7"/>
        <v>CIR_065</v>
      </c>
      <c r="E15">
        <f t="shared" si="8"/>
        <v>25.882796033249999</v>
      </c>
      <c r="F15">
        <f t="shared" si="9"/>
        <v>3.2500000000000001E-2</v>
      </c>
      <c r="G15">
        <f t="shared" si="10"/>
        <v>6.5000000000000002E-2</v>
      </c>
      <c r="H15">
        <f t="shared" si="11"/>
        <v>8.7624049070898446E-7</v>
      </c>
      <c r="I15">
        <f t="shared" si="12"/>
        <v>1.1503464903666666E-3</v>
      </c>
      <c r="J15">
        <f t="shared" si="13"/>
        <v>3.3183109862499997E-3</v>
      </c>
      <c r="K15" t="s">
        <v>12</v>
      </c>
    </row>
    <row r="16" spans="1:11">
      <c r="A16">
        <v>70</v>
      </c>
      <c r="B16">
        <f t="shared" si="6"/>
        <v>35</v>
      </c>
      <c r="C16">
        <f t="shared" si="0"/>
        <v>0</v>
      </c>
      <c r="D16" t="str">
        <f t="shared" si="7"/>
        <v>CIR_070</v>
      </c>
      <c r="E16">
        <f t="shared" si="8"/>
        <v>30.017917293</v>
      </c>
      <c r="F16">
        <f t="shared" si="9"/>
        <v>3.5000000000000003E-2</v>
      </c>
      <c r="G16">
        <f t="shared" si="10"/>
        <v>7.0000000000000007E-2</v>
      </c>
      <c r="H16">
        <f t="shared" si="11"/>
        <v>1.1785880988437501E-6</v>
      </c>
      <c r="I16">
        <f t="shared" si="12"/>
        <v>1.4367550157333331E-3</v>
      </c>
      <c r="J16">
        <f t="shared" si="13"/>
        <v>3.8484553449999997E-3</v>
      </c>
      <c r="K16" t="s">
        <v>12</v>
      </c>
    </row>
    <row r="17" spans="1:11">
      <c r="A17">
        <v>75</v>
      </c>
      <c r="B17">
        <f t="shared" si="6"/>
        <v>37.5</v>
      </c>
      <c r="C17">
        <f t="shared" si="0"/>
        <v>0</v>
      </c>
      <c r="D17" t="str">
        <f t="shared" si="7"/>
        <v>CIR_075</v>
      </c>
      <c r="E17">
        <f t="shared" si="8"/>
        <v>34.459343831250003</v>
      </c>
      <c r="F17">
        <f t="shared" si="9"/>
        <v>3.7499999999999999E-2</v>
      </c>
      <c r="G17">
        <f t="shared" si="10"/>
        <v>7.4999999999999997E-2</v>
      </c>
      <c r="H17">
        <f t="shared" si="11"/>
        <v>1.5531555212402343E-6</v>
      </c>
      <c r="I17">
        <f t="shared" si="12"/>
        <v>1.7671458374999998E-3</v>
      </c>
      <c r="J17">
        <f t="shared" si="13"/>
        <v>4.4178696562500001E-3</v>
      </c>
      <c r="K17" t="s">
        <v>12</v>
      </c>
    </row>
    <row r="18" spans="1:11">
      <c r="A18">
        <v>80</v>
      </c>
      <c r="B18">
        <f t="shared" si="6"/>
        <v>40</v>
      </c>
      <c r="C18">
        <f t="shared" si="0"/>
        <v>0</v>
      </c>
      <c r="D18" t="str">
        <f t="shared" si="7"/>
        <v>CIR_080</v>
      </c>
      <c r="E18">
        <f t="shared" si="8"/>
        <v>39.207075648</v>
      </c>
      <c r="F18">
        <f t="shared" si="9"/>
        <v>0.04</v>
      </c>
      <c r="G18">
        <f t="shared" si="10"/>
        <v>0.08</v>
      </c>
      <c r="H18">
        <f t="shared" si="11"/>
        <v>2.0106192639999999E-6</v>
      </c>
      <c r="I18">
        <f t="shared" si="12"/>
        <v>2.1446605482666665E-3</v>
      </c>
      <c r="J18">
        <f t="shared" si="13"/>
        <v>5.0265539200000002E-3</v>
      </c>
      <c r="K18" t="s">
        <v>12</v>
      </c>
    </row>
    <row r="19" spans="1:11">
      <c r="A19">
        <v>85</v>
      </c>
      <c r="B19">
        <f t="shared" si="6"/>
        <v>42.5</v>
      </c>
      <c r="C19">
        <f t="shared" si="0"/>
        <v>0</v>
      </c>
      <c r="D19" t="str">
        <f t="shared" si="7"/>
        <v>CIR_085</v>
      </c>
      <c r="E19">
        <f t="shared" si="8"/>
        <v>44.261112743249996</v>
      </c>
      <c r="F19">
        <f t="shared" si="9"/>
        <v>4.2500000000000003E-2</v>
      </c>
      <c r="G19">
        <f t="shared" si="10"/>
        <v>8.5000000000000006E-2</v>
      </c>
      <c r="H19">
        <f t="shared" si="11"/>
        <v>2.5623921439902342E-6</v>
      </c>
      <c r="I19">
        <f t="shared" si="12"/>
        <v>2.5724407406333334E-3</v>
      </c>
      <c r="J19">
        <f t="shared" si="13"/>
        <v>5.6745081362499991E-3</v>
      </c>
      <c r="K19" t="s">
        <v>12</v>
      </c>
    </row>
    <row r="20" spans="1:11">
      <c r="A20">
        <v>90</v>
      </c>
      <c r="B20">
        <f t="shared" si="6"/>
        <v>45</v>
      </c>
      <c r="C20">
        <f t="shared" si="0"/>
        <v>0</v>
      </c>
      <c r="D20" t="str">
        <f t="shared" si="7"/>
        <v>CIR_090</v>
      </c>
      <c r="E20">
        <f t="shared" si="8"/>
        <v>49.621455116999996</v>
      </c>
      <c r="F20">
        <f t="shared" si="9"/>
        <v>4.4999999999999998E-2</v>
      </c>
      <c r="G20">
        <f t="shared" si="10"/>
        <v>0.09</v>
      </c>
      <c r="H20">
        <f t="shared" si="11"/>
        <v>3.2206232888437498E-6</v>
      </c>
      <c r="I20">
        <f t="shared" si="12"/>
        <v>3.0536280071999998E-3</v>
      </c>
      <c r="J20">
        <f t="shared" si="13"/>
        <v>6.3617323049999994E-3</v>
      </c>
      <c r="K20" t="s">
        <v>12</v>
      </c>
    </row>
    <row r="21" spans="1:11">
      <c r="A21">
        <v>95</v>
      </c>
      <c r="B21">
        <f t="shared" si="6"/>
        <v>47.5</v>
      </c>
      <c r="C21">
        <f t="shared" si="0"/>
        <v>0</v>
      </c>
      <c r="D21" t="str">
        <f t="shared" si="7"/>
        <v>CIR_095</v>
      </c>
      <c r="E21">
        <f t="shared" si="8"/>
        <v>55.288102769249996</v>
      </c>
      <c r="F21">
        <f t="shared" si="9"/>
        <v>4.7500000000000001E-2</v>
      </c>
      <c r="G21">
        <f t="shared" si="10"/>
        <v>9.5000000000000001E-2</v>
      </c>
      <c r="H21">
        <f t="shared" si="11"/>
        <v>3.9981981369589846E-6</v>
      </c>
      <c r="I21">
        <f t="shared" si="12"/>
        <v>3.5913639405666668E-3</v>
      </c>
      <c r="J21">
        <f t="shared" si="13"/>
        <v>7.0882264262500001E-3</v>
      </c>
      <c r="K21" t="s">
        <v>12</v>
      </c>
    </row>
    <row r="22" spans="1:11">
      <c r="A22">
        <v>100</v>
      </c>
      <c r="B22">
        <f t="shared" si="6"/>
        <v>50</v>
      </c>
      <c r="C22">
        <f t="shared" si="0"/>
        <v>0</v>
      </c>
      <c r="D22" t="str">
        <f>CONCATENATE("CIR_",A22)</f>
        <v>CIR_100</v>
      </c>
      <c r="E22">
        <f t="shared" si="8"/>
        <v>61.261055699999993</v>
      </c>
      <c r="F22">
        <f t="shared" si="9"/>
        <v>0.05</v>
      </c>
      <c r="G22">
        <f t="shared" si="10"/>
        <v>0.1</v>
      </c>
      <c r="H22">
        <f t="shared" si="11"/>
        <v>4.9087384374999998E-6</v>
      </c>
      <c r="I22">
        <f t="shared" si="12"/>
        <v>4.1887901333333335E-3</v>
      </c>
      <c r="J22">
        <f t="shared" si="13"/>
        <v>7.8539904999999997E-3</v>
      </c>
      <c r="K22" t="s">
        <v>12</v>
      </c>
    </row>
    <row r="23" spans="1:11">
      <c r="A23">
        <v>110</v>
      </c>
      <c r="B23">
        <f t="shared" si="6"/>
        <v>55</v>
      </c>
      <c r="C23">
        <f t="shared" si="0"/>
        <v>0</v>
      </c>
      <c r="D23" t="str">
        <f t="shared" ref="D23:D42" si="14">CONCATENATE("CIR_",A23)</f>
        <v>CIR_110</v>
      </c>
      <c r="E23">
        <f t="shared" si="8"/>
        <v>74.125877396999996</v>
      </c>
      <c r="F23">
        <f t="shared" si="9"/>
        <v>5.5E-2</v>
      </c>
      <c r="G23">
        <f t="shared" si="10"/>
        <v>0.11</v>
      </c>
      <c r="H23">
        <f t="shared" si="11"/>
        <v>7.1868839463437494E-6</v>
      </c>
      <c r="I23">
        <f t="shared" si="12"/>
        <v>5.575279667466666E-3</v>
      </c>
      <c r="J23">
        <f t="shared" si="13"/>
        <v>9.5033285049999985E-3</v>
      </c>
      <c r="K23" t="s">
        <v>12</v>
      </c>
    </row>
    <row r="24" spans="1:11">
      <c r="A24">
        <v>120</v>
      </c>
      <c r="B24">
        <f t="shared" si="6"/>
        <v>60</v>
      </c>
      <c r="C24">
        <f t="shared" si="0"/>
        <v>0</v>
      </c>
      <c r="D24" t="str">
        <f t="shared" si="14"/>
        <v>CIR_120</v>
      </c>
      <c r="E24">
        <f t="shared" si="8"/>
        <v>88.215920208</v>
      </c>
      <c r="F24">
        <f t="shared" si="9"/>
        <v>0.06</v>
      </c>
      <c r="G24">
        <f t="shared" si="10"/>
        <v>0.12</v>
      </c>
      <c r="H24">
        <f t="shared" si="11"/>
        <v>1.0178760024E-5</v>
      </c>
      <c r="I24">
        <f t="shared" si="12"/>
        <v>7.2382293503999995E-3</v>
      </c>
      <c r="J24">
        <f t="shared" si="13"/>
        <v>1.1309746319999999E-2</v>
      </c>
      <c r="K24" t="s">
        <v>12</v>
      </c>
    </row>
    <row r="25" spans="1:11">
      <c r="A25">
        <v>130</v>
      </c>
      <c r="B25">
        <f t="shared" si="6"/>
        <v>65</v>
      </c>
      <c r="C25">
        <f t="shared" si="0"/>
        <v>0</v>
      </c>
      <c r="D25" t="str">
        <f t="shared" si="14"/>
        <v>CIR_130</v>
      </c>
      <c r="E25">
        <f t="shared" si="8"/>
        <v>103.531184133</v>
      </c>
      <c r="F25">
        <f t="shared" si="9"/>
        <v>6.5000000000000002E-2</v>
      </c>
      <c r="G25">
        <f t="shared" si="10"/>
        <v>0.13</v>
      </c>
      <c r="H25">
        <f t="shared" si="11"/>
        <v>1.4019847851343751E-5</v>
      </c>
      <c r="I25">
        <f t="shared" si="12"/>
        <v>9.2027719229333324E-3</v>
      </c>
      <c r="J25">
        <f t="shared" si="13"/>
        <v>1.3273243944999999E-2</v>
      </c>
      <c r="K25" t="s">
        <v>12</v>
      </c>
    </row>
    <row r="26" spans="1:11">
      <c r="A26">
        <v>140</v>
      </c>
      <c r="B26">
        <f t="shared" si="6"/>
        <v>70</v>
      </c>
      <c r="C26">
        <f t="shared" si="0"/>
        <v>0</v>
      </c>
      <c r="D26" t="str">
        <f t="shared" si="14"/>
        <v>CIR_140</v>
      </c>
      <c r="E26">
        <f t="shared" si="8"/>
        <v>120.071669172</v>
      </c>
      <c r="F26">
        <f t="shared" si="9"/>
        <v>7.0000000000000007E-2</v>
      </c>
      <c r="G26">
        <f t="shared" si="10"/>
        <v>0.14000000000000001</v>
      </c>
      <c r="H26">
        <f t="shared" si="11"/>
        <v>1.8857409581500002E-5</v>
      </c>
      <c r="I26">
        <f t="shared" si="12"/>
        <v>1.1494040125866665E-2</v>
      </c>
      <c r="J26">
        <f t="shared" si="13"/>
        <v>1.5393821379999999E-2</v>
      </c>
      <c r="K26" t="s">
        <v>12</v>
      </c>
    </row>
    <row r="27" spans="1:11">
      <c r="A27">
        <v>150</v>
      </c>
      <c r="B27">
        <f t="shared" si="6"/>
        <v>75</v>
      </c>
      <c r="C27">
        <f t="shared" si="0"/>
        <v>0</v>
      </c>
      <c r="D27" t="str">
        <f t="shared" si="14"/>
        <v>CIR_150</v>
      </c>
      <c r="E27">
        <f t="shared" si="8"/>
        <v>137.83737532500001</v>
      </c>
      <c r="F27">
        <f t="shared" si="9"/>
        <v>7.4999999999999997E-2</v>
      </c>
      <c r="G27">
        <f t="shared" si="10"/>
        <v>0.15</v>
      </c>
      <c r="H27">
        <f t="shared" si="11"/>
        <v>2.485048833984375E-5</v>
      </c>
      <c r="I27">
        <f t="shared" si="12"/>
        <v>1.4137166699999999E-2</v>
      </c>
      <c r="J27">
        <f t="shared" si="13"/>
        <v>1.7671478625000001E-2</v>
      </c>
      <c r="K27" t="s">
        <v>12</v>
      </c>
    </row>
    <row r="28" spans="1:11">
      <c r="A28">
        <v>160</v>
      </c>
      <c r="B28">
        <f t="shared" si="6"/>
        <v>80</v>
      </c>
      <c r="C28">
        <f t="shared" si="0"/>
        <v>0</v>
      </c>
      <c r="D28" t="str">
        <f t="shared" si="14"/>
        <v>CIR_160</v>
      </c>
      <c r="E28">
        <f t="shared" si="8"/>
        <v>156.828302592</v>
      </c>
      <c r="F28">
        <f t="shared" si="9"/>
        <v>0.08</v>
      </c>
      <c r="G28">
        <f t="shared" si="10"/>
        <v>0.16</v>
      </c>
      <c r="H28">
        <f t="shared" si="11"/>
        <v>3.2169908223999998E-5</v>
      </c>
      <c r="I28">
        <f t="shared" si="12"/>
        <v>1.7157284386133332E-2</v>
      </c>
      <c r="J28">
        <f t="shared" si="13"/>
        <v>2.0106215680000001E-2</v>
      </c>
      <c r="K28" t="s">
        <v>12</v>
      </c>
    </row>
    <row r="29" spans="1:11">
      <c r="A29">
        <v>170</v>
      </c>
      <c r="B29">
        <f t="shared" si="6"/>
        <v>85</v>
      </c>
      <c r="C29">
        <f t="shared" si="0"/>
        <v>0</v>
      </c>
      <c r="D29" t="str">
        <f t="shared" si="14"/>
        <v>CIR_170</v>
      </c>
      <c r="E29">
        <f t="shared" si="8"/>
        <v>177.04445097299998</v>
      </c>
      <c r="F29">
        <f t="shared" si="9"/>
        <v>8.5000000000000006E-2</v>
      </c>
      <c r="G29">
        <f t="shared" si="10"/>
        <v>0.17</v>
      </c>
      <c r="H29">
        <f t="shared" si="11"/>
        <v>4.0998274303843748E-5</v>
      </c>
      <c r="I29">
        <f t="shared" si="12"/>
        <v>2.0579525925066667E-2</v>
      </c>
      <c r="J29">
        <f t="shared" si="13"/>
        <v>2.2698032544999996E-2</v>
      </c>
      <c r="K29" t="s">
        <v>12</v>
      </c>
    </row>
    <row r="30" spans="1:11">
      <c r="A30">
        <v>180</v>
      </c>
      <c r="B30">
        <f t="shared" si="6"/>
        <v>90</v>
      </c>
      <c r="C30">
        <f t="shared" si="0"/>
        <v>0</v>
      </c>
      <c r="D30" t="str">
        <f t="shared" si="14"/>
        <v>CIR_180</v>
      </c>
      <c r="E30">
        <f t="shared" si="8"/>
        <v>198.48582046799999</v>
      </c>
      <c r="F30">
        <f t="shared" si="9"/>
        <v>0.09</v>
      </c>
      <c r="G30">
        <f t="shared" si="10"/>
        <v>0.18</v>
      </c>
      <c r="H30">
        <f t="shared" si="11"/>
        <v>5.1529972621499996E-5</v>
      </c>
      <c r="I30">
        <f t="shared" si="12"/>
        <v>2.4429024057599998E-2</v>
      </c>
      <c r="J30">
        <f t="shared" si="13"/>
        <v>2.5446929219999997E-2</v>
      </c>
      <c r="K30" t="s">
        <v>12</v>
      </c>
    </row>
    <row r="31" spans="1:11">
      <c r="A31">
        <v>190</v>
      </c>
      <c r="B31">
        <f t="shared" si="6"/>
        <v>95</v>
      </c>
      <c r="C31">
        <f t="shared" si="0"/>
        <v>0</v>
      </c>
      <c r="D31" t="str">
        <f t="shared" si="14"/>
        <v>CIR_190</v>
      </c>
      <c r="E31">
        <f t="shared" si="8"/>
        <v>221.15241107699998</v>
      </c>
      <c r="F31">
        <f t="shared" si="9"/>
        <v>9.5000000000000001E-2</v>
      </c>
      <c r="G31">
        <f t="shared" si="10"/>
        <v>0.19</v>
      </c>
      <c r="H31">
        <f t="shared" si="11"/>
        <v>6.3971170191343753E-5</v>
      </c>
      <c r="I31">
        <f t="shared" si="12"/>
        <v>2.8730911524533335E-2</v>
      </c>
      <c r="J31">
        <f t="shared" si="13"/>
        <v>2.8352905705000001E-2</v>
      </c>
      <c r="K31" t="s">
        <v>12</v>
      </c>
    </row>
    <row r="32" spans="1:11">
      <c r="A32">
        <v>200</v>
      </c>
      <c r="B32">
        <f t="shared" si="6"/>
        <v>100</v>
      </c>
      <c r="C32">
        <f t="shared" si="0"/>
        <v>0</v>
      </c>
      <c r="D32" t="str">
        <f t="shared" si="14"/>
        <v>CIR_200</v>
      </c>
      <c r="E32">
        <f t="shared" si="8"/>
        <v>245.04422279999997</v>
      </c>
      <c r="F32">
        <f t="shared" si="9"/>
        <v>0.1</v>
      </c>
      <c r="G32">
        <f t="shared" si="10"/>
        <v>0.2</v>
      </c>
      <c r="H32">
        <f t="shared" si="11"/>
        <v>7.8539814999999997E-5</v>
      </c>
      <c r="I32">
        <f t="shared" si="12"/>
        <v>3.3510321066666668E-2</v>
      </c>
      <c r="J32">
        <f t="shared" si="13"/>
        <v>3.1415961999999999E-2</v>
      </c>
      <c r="K32" t="s">
        <v>12</v>
      </c>
    </row>
    <row r="33" spans="1:11">
      <c r="A33">
        <v>220</v>
      </c>
      <c r="B33">
        <f t="shared" si="6"/>
        <v>110</v>
      </c>
      <c r="C33">
        <f t="shared" si="0"/>
        <v>0</v>
      </c>
      <c r="D33" t="str">
        <f t="shared" si="14"/>
        <v>CIR_220</v>
      </c>
      <c r="E33">
        <f t="shared" si="8"/>
        <v>296.50350958799999</v>
      </c>
      <c r="F33">
        <f t="shared" si="9"/>
        <v>0.11</v>
      </c>
      <c r="G33">
        <f t="shared" si="10"/>
        <v>0.22</v>
      </c>
      <c r="H33">
        <f t="shared" si="11"/>
        <v>1.1499014314149999E-4</v>
      </c>
      <c r="I33">
        <f t="shared" si="12"/>
        <v>4.4602237339733328E-2</v>
      </c>
      <c r="J33">
        <f t="shared" si="13"/>
        <v>3.8013314019999994E-2</v>
      </c>
      <c r="K33" t="s">
        <v>12</v>
      </c>
    </row>
    <row r="34" spans="1:11">
      <c r="A34">
        <v>240</v>
      </c>
      <c r="B34">
        <f t="shared" si="6"/>
        <v>120</v>
      </c>
      <c r="C34">
        <f t="shared" si="0"/>
        <v>0</v>
      </c>
      <c r="D34" t="str">
        <f t="shared" si="14"/>
        <v>CIR_240</v>
      </c>
      <c r="E34">
        <f t="shared" si="8"/>
        <v>352.863680832</v>
      </c>
      <c r="F34">
        <f t="shared" si="9"/>
        <v>0.12</v>
      </c>
      <c r="G34">
        <f t="shared" si="10"/>
        <v>0.24</v>
      </c>
      <c r="H34">
        <f t="shared" si="11"/>
        <v>1.6286016038399999E-4</v>
      </c>
      <c r="I34">
        <f t="shared" si="12"/>
        <v>5.7905834803199996E-2</v>
      </c>
      <c r="J34">
        <f t="shared" si="13"/>
        <v>4.5238985279999998E-2</v>
      </c>
      <c r="K34" t="s">
        <v>12</v>
      </c>
    </row>
    <row r="35" spans="1:11">
      <c r="A35">
        <v>260</v>
      </c>
      <c r="B35">
        <f t="shared" si="6"/>
        <v>130</v>
      </c>
      <c r="C35">
        <f t="shared" si="0"/>
        <v>0</v>
      </c>
      <c r="D35" t="str">
        <f t="shared" si="14"/>
        <v>CIR_260</v>
      </c>
      <c r="E35">
        <f t="shared" si="8"/>
        <v>414.12473653199999</v>
      </c>
      <c r="F35">
        <f t="shared" si="9"/>
        <v>0.13</v>
      </c>
      <c r="G35">
        <f t="shared" si="10"/>
        <v>0.26</v>
      </c>
      <c r="H35">
        <f t="shared" si="11"/>
        <v>2.2431756562150002E-4</v>
      </c>
      <c r="I35">
        <f t="shared" si="12"/>
        <v>7.3622175383466659E-2</v>
      </c>
      <c r="J35">
        <f t="shared" si="13"/>
        <v>5.3092975779999996E-2</v>
      </c>
      <c r="K35" t="s">
        <v>12</v>
      </c>
    </row>
    <row r="36" spans="1:11">
      <c r="A36">
        <v>280</v>
      </c>
      <c r="B36">
        <f t="shared" si="6"/>
        <v>140</v>
      </c>
      <c r="C36">
        <f t="shared" si="0"/>
        <v>0</v>
      </c>
      <c r="D36" t="str">
        <f t="shared" si="14"/>
        <v>CIR_280</v>
      </c>
      <c r="E36">
        <f t="shared" si="8"/>
        <v>480.286676688</v>
      </c>
      <c r="F36">
        <f t="shared" si="9"/>
        <v>0.14000000000000001</v>
      </c>
      <c r="G36">
        <f t="shared" si="10"/>
        <v>0.28000000000000003</v>
      </c>
      <c r="H36">
        <f t="shared" si="11"/>
        <v>3.0171855330400003E-4</v>
      </c>
      <c r="I36">
        <f t="shared" si="12"/>
        <v>9.1952321006933319E-2</v>
      </c>
      <c r="J36">
        <f t="shared" si="13"/>
        <v>6.1575285519999995E-2</v>
      </c>
      <c r="K36" t="s">
        <v>12</v>
      </c>
    </row>
    <row r="37" spans="1:11">
      <c r="A37">
        <v>300</v>
      </c>
      <c r="B37">
        <f t="shared" si="6"/>
        <v>150</v>
      </c>
      <c r="C37">
        <f t="shared" si="0"/>
        <v>0</v>
      </c>
      <c r="D37" t="str">
        <f t="shared" si="14"/>
        <v>CIR_300</v>
      </c>
      <c r="E37">
        <f t="shared" si="8"/>
        <v>551.34950130000004</v>
      </c>
      <c r="F37">
        <f t="shared" si="9"/>
        <v>0.15</v>
      </c>
      <c r="G37">
        <f t="shared" si="10"/>
        <v>0.3</v>
      </c>
      <c r="H37">
        <f t="shared" si="11"/>
        <v>3.9760781343749999E-4</v>
      </c>
      <c r="I37">
        <f t="shared" si="12"/>
        <v>0.11309733359999999</v>
      </c>
      <c r="J37">
        <f t="shared" si="13"/>
        <v>7.0685914500000002E-2</v>
      </c>
      <c r="K37" t="s">
        <v>12</v>
      </c>
    </row>
    <row r="38" spans="1:11">
      <c r="A38">
        <v>320</v>
      </c>
      <c r="B38">
        <f t="shared" si="6"/>
        <v>160</v>
      </c>
      <c r="C38">
        <f t="shared" si="0"/>
        <v>0</v>
      </c>
      <c r="D38" t="str">
        <f t="shared" si="14"/>
        <v>CIR_320</v>
      </c>
      <c r="E38">
        <f t="shared" si="8"/>
        <v>627.313210368</v>
      </c>
      <c r="F38">
        <f t="shared" si="9"/>
        <v>0.16</v>
      </c>
      <c r="G38">
        <f t="shared" si="10"/>
        <v>0.32</v>
      </c>
      <c r="H38">
        <f t="shared" si="11"/>
        <v>5.1471853158399996E-4</v>
      </c>
      <c r="I38">
        <f t="shared" si="12"/>
        <v>0.13725827508906666</v>
      </c>
      <c r="J38">
        <f t="shared" si="13"/>
        <v>8.0424862720000004E-2</v>
      </c>
      <c r="K38" t="s">
        <v>12</v>
      </c>
    </row>
    <row r="39" spans="1:11">
      <c r="A39">
        <v>340</v>
      </c>
      <c r="B39">
        <f t="shared" si="6"/>
        <v>170</v>
      </c>
      <c r="C39">
        <f t="shared" si="0"/>
        <v>0</v>
      </c>
      <c r="D39" t="str">
        <f t="shared" si="14"/>
        <v>CIR_340</v>
      </c>
      <c r="E39">
        <f t="shared" si="8"/>
        <v>708.17780389199993</v>
      </c>
      <c r="F39">
        <f t="shared" si="9"/>
        <v>0.17</v>
      </c>
      <c r="G39">
        <f t="shared" si="10"/>
        <v>0.34</v>
      </c>
      <c r="H39">
        <f t="shared" si="11"/>
        <v>6.5597238886149997E-4</v>
      </c>
      <c r="I39">
        <f t="shared" si="12"/>
        <v>0.16463620740053334</v>
      </c>
      <c r="J39">
        <f t="shared" si="13"/>
        <v>9.0792130179999986E-2</v>
      </c>
      <c r="K39" t="s">
        <v>12</v>
      </c>
    </row>
    <row r="40" spans="1:11">
      <c r="A40">
        <v>360</v>
      </c>
      <c r="B40">
        <f t="shared" si="6"/>
        <v>180</v>
      </c>
      <c r="C40">
        <f t="shared" si="0"/>
        <v>0</v>
      </c>
      <c r="D40" t="str">
        <f t="shared" si="14"/>
        <v>CIR_360</v>
      </c>
      <c r="E40">
        <f t="shared" si="8"/>
        <v>793.94328187199994</v>
      </c>
      <c r="F40">
        <f t="shared" si="9"/>
        <v>0.18</v>
      </c>
      <c r="G40">
        <f t="shared" si="10"/>
        <v>0.36</v>
      </c>
      <c r="H40">
        <f t="shared" si="11"/>
        <v>8.2447956194399994E-4</v>
      </c>
      <c r="I40">
        <f t="shared" si="12"/>
        <v>0.19543219246079999</v>
      </c>
      <c r="J40">
        <f t="shared" si="13"/>
        <v>0.10178771687999999</v>
      </c>
      <c r="K40" t="s">
        <v>12</v>
      </c>
    </row>
    <row r="41" spans="1:11">
      <c r="A41">
        <v>380</v>
      </c>
      <c r="B41">
        <f t="shared" si="6"/>
        <v>190</v>
      </c>
      <c r="C41">
        <f t="shared" si="0"/>
        <v>0</v>
      </c>
      <c r="D41" t="str">
        <f t="shared" si="14"/>
        <v>CIR_380</v>
      </c>
      <c r="E41">
        <f t="shared" si="8"/>
        <v>884.60964430799993</v>
      </c>
      <c r="F41">
        <f t="shared" si="9"/>
        <v>0.19</v>
      </c>
      <c r="G41">
        <f t="shared" si="10"/>
        <v>0.38</v>
      </c>
      <c r="H41">
        <f t="shared" si="11"/>
        <v>1.0235387230615E-3</v>
      </c>
      <c r="I41">
        <f t="shared" si="12"/>
        <v>0.22984729219626668</v>
      </c>
      <c r="J41">
        <f t="shared" si="13"/>
        <v>0.11341162282</v>
      </c>
      <c r="K41" t="s">
        <v>12</v>
      </c>
    </row>
    <row r="42" spans="1:11">
      <c r="A42">
        <v>400</v>
      </c>
      <c r="B42">
        <f t="shared" si="6"/>
        <v>200</v>
      </c>
      <c r="C42">
        <f t="shared" si="0"/>
        <v>0</v>
      </c>
      <c r="D42" t="str">
        <f t="shared" si="14"/>
        <v>CIR_400</v>
      </c>
      <c r="E42">
        <f t="shared" si="8"/>
        <v>980.17689119999989</v>
      </c>
      <c r="F42">
        <f t="shared" si="9"/>
        <v>0.2</v>
      </c>
      <c r="G42">
        <f t="shared" si="10"/>
        <v>0.4</v>
      </c>
      <c r="H42">
        <f t="shared" si="11"/>
        <v>1.25663704E-3</v>
      </c>
      <c r="I42">
        <f t="shared" si="12"/>
        <v>0.26808256853333334</v>
      </c>
      <c r="J42">
        <f t="shared" si="13"/>
        <v>0.12566384799999999</v>
      </c>
      <c r="K4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workbookViewId="0">
      <selection activeCell="I2" sqref="I2"/>
    </sheetView>
  </sheetViews>
  <sheetFormatPr baseColWidth="10" defaultRowHeight="15"/>
  <cols>
    <col min="10" max="10" width="20.7109375" customWidth="1"/>
  </cols>
  <sheetData>
    <row r="1" spans="1:11">
      <c r="A1" t="s">
        <v>16</v>
      </c>
      <c r="B1" t="s">
        <v>17</v>
      </c>
      <c r="C1" t="s">
        <v>14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11</v>
      </c>
      <c r="K1" t="s">
        <v>6</v>
      </c>
    </row>
    <row r="2" spans="1:11">
      <c r="A2">
        <v>5</v>
      </c>
      <c r="B2">
        <v>5</v>
      </c>
      <c r="C2">
        <f>B2/2</f>
        <v>2.5</v>
      </c>
      <c r="D2" t="str">
        <f>CONCATENATE("SQ_00",A2)</f>
        <v>SQ_005</v>
      </c>
      <c r="E2">
        <f>J2*7800</f>
        <v>0.19499999999999998</v>
      </c>
      <c r="F2">
        <f>A2/2*0.001</f>
        <v>2.5000000000000001E-3</v>
      </c>
      <c r="G2">
        <f>B2*0.001</f>
        <v>5.0000000000000001E-3</v>
      </c>
      <c r="H2">
        <f>(B2*A2^3)/12*0.000000000001</f>
        <v>5.2083333333333334E-11</v>
      </c>
      <c r="I2">
        <f>A2/2*B2*A2/4*0.000000001</f>
        <v>1.5625000000000003E-8</v>
      </c>
      <c r="J2">
        <f>(A2*B2-((A2-2*C2)*(B2-2*C2)))*0.000001</f>
        <v>2.4999999999999998E-5</v>
      </c>
      <c r="K2" t="s">
        <v>18</v>
      </c>
    </row>
    <row r="3" spans="1:11">
      <c r="A3">
        <v>6</v>
      </c>
      <c r="B3">
        <v>6</v>
      </c>
      <c r="C3">
        <f t="shared" ref="C3:C42" si="0">B3/2</f>
        <v>3</v>
      </c>
      <c r="D3" t="str">
        <f t="shared" ref="D3:D5" si="1">CONCATENATE("SQ_00",A3)</f>
        <v>SQ_006</v>
      </c>
      <c r="E3">
        <f t="shared" ref="E3:E42" si="2">J3*7800</f>
        <v>0.28079999999999999</v>
      </c>
      <c r="F3">
        <f t="shared" ref="F3:F42" si="3">A3/2*0.001</f>
        <v>3.0000000000000001E-3</v>
      </c>
      <c r="G3">
        <f t="shared" ref="G3:G42" si="4">B3*0.001</f>
        <v>6.0000000000000001E-3</v>
      </c>
      <c r="H3">
        <f t="shared" ref="H3:H42" si="5">(B3*A3^3)/12*0.000000000001</f>
        <v>1.08E-10</v>
      </c>
      <c r="I3">
        <f t="shared" ref="I3:I42" si="6">A3/2*B3*A3/4*0.000000001</f>
        <v>2.7E-8</v>
      </c>
      <c r="J3">
        <f t="shared" ref="J3:J42" si="7">(A3*B3-((A3-2*C3)*(B3-2*C3)))*0.000001</f>
        <v>3.6000000000000001E-5</v>
      </c>
      <c r="K3" t="s">
        <v>18</v>
      </c>
    </row>
    <row r="4" spans="1:11">
      <c r="A4">
        <v>7.5</v>
      </c>
      <c r="B4">
        <v>7.5</v>
      </c>
      <c r="C4">
        <f t="shared" si="0"/>
        <v>3.75</v>
      </c>
      <c r="D4" t="str">
        <f t="shared" si="1"/>
        <v>SQ_007,5</v>
      </c>
      <c r="E4">
        <f t="shared" si="2"/>
        <v>0.43874999999999997</v>
      </c>
      <c r="F4">
        <f t="shared" si="3"/>
        <v>3.7499999999999999E-3</v>
      </c>
      <c r="G4">
        <f t="shared" si="4"/>
        <v>7.4999999999999997E-3</v>
      </c>
      <c r="H4">
        <f t="shared" si="5"/>
        <v>2.6367187500000001E-10</v>
      </c>
      <c r="I4">
        <f t="shared" si="6"/>
        <v>5.2734375000000005E-8</v>
      </c>
      <c r="J4">
        <f t="shared" si="7"/>
        <v>5.6249999999999998E-5</v>
      </c>
      <c r="K4" t="s">
        <v>18</v>
      </c>
    </row>
    <row r="5" spans="1:11">
      <c r="A5">
        <v>8.5</v>
      </c>
      <c r="B5">
        <v>8.5</v>
      </c>
      <c r="C5">
        <f t="shared" si="0"/>
        <v>4.25</v>
      </c>
      <c r="D5" t="str">
        <f t="shared" si="1"/>
        <v>SQ_008,5</v>
      </c>
      <c r="E5">
        <f t="shared" si="2"/>
        <v>0.56355</v>
      </c>
      <c r="F5">
        <f t="shared" si="3"/>
        <v>4.2500000000000003E-3</v>
      </c>
      <c r="G5">
        <f t="shared" si="4"/>
        <v>8.5000000000000006E-3</v>
      </c>
      <c r="H5">
        <f t="shared" si="5"/>
        <v>4.3500520833333332E-10</v>
      </c>
      <c r="I5">
        <f t="shared" si="6"/>
        <v>7.6765625000000004E-8</v>
      </c>
      <c r="J5">
        <f t="shared" si="7"/>
        <v>7.2249999999999994E-5</v>
      </c>
      <c r="K5" t="s">
        <v>18</v>
      </c>
    </row>
    <row r="6" spans="1:11">
      <c r="A6">
        <v>10</v>
      </c>
      <c r="B6">
        <v>10</v>
      </c>
      <c r="C6">
        <f t="shared" si="0"/>
        <v>5</v>
      </c>
      <c r="D6" t="str">
        <f>CONCATENATE("SQ_0",A6)</f>
        <v>SQ_010</v>
      </c>
      <c r="E6">
        <f t="shared" si="2"/>
        <v>0.77999999999999992</v>
      </c>
      <c r="F6">
        <f t="shared" si="3"/>
        <v>5.0000000000000001E-3</v>
      </c>
      <c r="G6">
        <f t="shared" si="4"/>
        <v>0.01</v>
      </c>
      <c r="H6">
        <f t="shared" si="5"/>
        <v>8.3333333333333335E-10</v>
      </c>
      <c r="I6">
        <f t="shared" si="6"/>
        <v>1.2500000000000002E-7</v>
      </c>
      <c r="J6">
        <f t="shared" si="7"/>
        <v>9.9999999999999991E-5</v>
      </c>
      <c r="K6" t="s">
        <v>18</v>
      </c>
    </row>
    <row r="7" spans="1:11">
      <c r="A7">
        <v>12.5</v>
      </c>
      <c r="B7">
        <v>12.5</v>
      </c>
      <c r="C7">
        <f t="shared" si="0"/>
        <v>6.25</v>
      </c>
      <c r="D7" t="str">
        <f t="shared" ref="D7:D31" si="8">CONCATENATE("SQ_0",A7)</f>
        <v>SQ_012,5</v>
      </c>
      <c r="E7">
        <f t="shared" si="2"/>
        <v>1.21875</v>
      </c>
      <c r="F7">
        <f t="shared" si="3"/>
        <v>6.2500000000000003E-3</v>
      </c>
      <c r="G7">
        <f t="shared" si="4"/>
        <v>1.2500000000000001E-2</v>
      </c>
      <c r="H7">
        <f t="shared" si="5"/>
        <v>2.034505208333333E-9</v>
      </c>
      <c r="I7">
        <f t="shared" si="6"/>
        <v>2.4414062500000001E-7</v>
      </c>
      <c r="J7">
        <f t="shared" si="7"/>
        <v>1.5625E-4</v>
      </c>
      <c r="K7" t="s">
        <v>18</v>
      </c>
    </row>
    <row r="8" spans="1:11">
      <c r="A8">
        <v>15</v>
      </c>
      <c r="B8">
        <v>15</v>
      </c>
      <c r="C8">
        <f t="shared" si="0"/>
        <v>7.5</v>
      </c>
      <c r="D8" t="str">
        <f t="shared" si="8"/>
        <v>SQ_015</v>
      </c>
      <c r="E8">
        <f t="shared" si="2"/>
        <v>1.7549999999999999</v>
      </c>
      <c r="F8">
        <f t="shared" si="3"/>
        <v>7.4999999999999997E-3</v>
      </c>
      <c r="G8">
        <f t="shared" si="4"/>
        <v>1.4999999999999999E-2</v>
      </c>
      <c r="H8">
        <f t="shared" si="5"/>
        <v>4.2187500000000001E-9</v>
      </c>
      <c r="I8">
        <f t="shared" si="6"/>
        <v>4.2187500000000004E-7</v>
      </c>
      <c r="J8">
        <f t="shared" si="7"/>
        <v>2.2499999999999999E-4</v>
      </c>
      <c r="K8" t="s">
        <v>18</v>
      </c>
    </row>
    <row r="9" spans="1:11">
      <c r="A9">
        <v>17.5</v>
      </c>
      <c r="B9">
        <v>17.5</v>
      </c>
      <c r="C9">
        <f t="shared" si="0"/>
        <v>8.75</v>
      </c>
      <c r="D9" t="str">
        <f t="shared" si="8"/>
        <v>SQ_017,5</v>
      </c>
      <c r="E9">
        <f t="shared" si="2"/>
        <v>2.3887499999999999</v>
      </c>
      <c r="F9">
        <f t="shared" si="3"/>
        <v>8.7500000000000008E-3</v>
      </c>
      <c r="G9">
        <f t="shared" si="4"/>
        <v>1.7500000000000002E-2</v>
      </c>
      <c r="H9">
        <f t="shared" si="5"/>
        <v>7.8157552083333335E-9</v>
      </c>
      <c r="I9">
        <f t="shared" si="6"/>
        <v>6.6992187500000008E-7</v>
      </c>
      <c r="J9">
        <f t="shared" si="7"/>
        <v>3.0624999999999999E-4</v>
      </c>
      <c r="K9" t="s">
        <v>18</v>
      </c>
    </row>
    <row r="10" spans="1:11">
      <c r="A10">
        <v>20</v>
      </c>
      <c r="B10">
        <v>20</v>
      </c>
      <c r="C10">
        <f t="shared" si="0"/>
        <v>10</v>
      </c>
      <c r="D10" t="str">
        <f t="shared" si="8"/>
        <v>SQ_020</v>
      </c>
      <c r="E10">
        <f t="shared" si="2"/>
        <v>3.1199999999999997</v>
      </c>
      <c r="F10">
        <f t="shared" si="3"/>
        <v>0.01</v>
      </c>
      <c r="G10">
        <f t="shared" si="4"/>
        <v>0.02</v>
      </c>
      <c r="H10">
        <f t="shared" si="5"/>
        <v>1.3333333333333334E-8</v>
      </c>
      <c r="I10">
        <f t="shared" si="6"/>
        <v>1.0000000000000002E-6</v>
      </c>
      <c r="J10">
        <f t="shared" si="7"/>
        <v>3.9999999999999996E-4</v>
      </c>
      <c r="K10" t="s">
        <v>18</v>
      </c>
    </row>
    <row r="11" spans="1:11">
      <c r="A11">
        <v>22.5</v>
      </c>
      <c r="B11">
        <v>22.5</v>
      </c>
      <c r="C11">
        <f t="shared" si="0"/>
        <v>11.25</v>
      </c>
      <c r="D11" t="str">
        <f t="shared" si="8"/>
        <v>SQ_022,5</v>
      </c>
      <c r="E11">
        <f t="shared" si="2"/>
        <v>3.94875</v>
      </c>
      <c r="F11">
        <f t="shared" si="3"/>
        <v>1.125E-2</v>
      </c>
      <c r="G11">
        <f t="shared" si="4"/>
        <v>2.2499999999999999E-2</v>
      </c>
      <c r="H11">
        <f t="shared" si="5"/>
        <v>2.1357421874999999E-8</v>
      </c>
      <c r="I11">
        <f t="shared" si="6"/>
        <v>1.4238281250000001E-6</v>
      </c>
      <c r="J11">
        <f t="shared" si="7"/>
        <v>5.0624999999999997E-4</v>
      </c>
      <c r="K11" t="s">
        <v>18</v>
      </c>
    </row>
    <row r="12" spans="1:11">
      <c r="A12">
        <v>25</v>
      </c>
      <c r="B12">
        <v>25</v>
      </c>
      <c r="C12">
        <f t="shared" si="0"/>
        <v>12.5</v>
      </c>
      <c r="D12" t="str">
        <f t="shared" si="8"/>
        <v>SQ_025</v>
      </c>
      <c r="E12">
        <f t="shared" si="2"/>
        <v>4.875</v>
      </c>
      <c r="F12">
        <f t="shared" si="3"/>
        <v>1.2500000000000001E-2</v>
      </c>
      <c r="G12">
        <f t="shared" si="4"/>
        <v>2.5000000000000001E-2</v>
      </c>
      <c r="H12">
        <f t="shared" si="5"/>
        <v>3.2552083333333328E-8</v>
      </c>
      <c r="I12">
        <f t="shared" si="6"/>
        <v>1.953125E-6</v>
      </c>
      <c r="J12">
        <f t="shared" si="7"/>
        <v>6.2500000000000001E-4</v>
      </c>
      <c r="K12" t="s">
        <v>18</v>
      </c>
    </row>
    <row r="13" spans="1:11">
      <c r="A13">
        <v>27.5</v>
      </c>
      <c r="B13">
        <v>27.5</v>
      </c>
      <c r="C13">
        <f t="shared" si="0"/>
        <v>13.75</v>
      </c>
      <c r="D13" t="str">
        <f t="shared" si="8"/>
        <v>SQ_027,5</v>
      </c>
      <c r="E13">
        <f t="shared" si="2"/>
        <v>5.8987499999999997</v>
      </c>
      <c r="F13">
        <f t="shared" si="3"/>
        <v>1.375E-2</v>
      </c>
      <c r="G13">
        <f t="shared" si="4"/>
        <v>2.75E-2</v>
      </c>
      <c r="H13">
        <f t="shared" si="5"/>
        <v>4.7659505208333334E-8</v>
      </c>
      <c r="I13">
        <f t="shared" si="6"/>
        <v>2.5996093750000003E-6</v>
      </c>
      <c r="J13">
        <f t="shared" si="7"/>
        <v>7.5624999999999998E-4</v>
      </c>
      <c r="K13" t="s">
        <v>18</v>
      </c>
    </row>
    <row r="14" spans="1:11">
      <c r="A14">
        <v>30</v>
      </c>
      <c r="B14">
        <v>30</v>
      </c>
      <c r="C14">
        <f t="shared" si="0"/>
        <v>15</v>
      </c>
      <c r="D14" t="str">
        <f t="shared" si="8"/>
        <v>SQ_030</v>
      </c>
      <c r="E14">
        <f t="shared" si="2"/>
        <v>7.02</v>
      </c>
      <c r="F14">
        <f t="shared" si="3"/>
        <v>1.4999999999999999E-2</v>
      </c>
      <c r="G14">
        <f t="shared" si="4"/>
        <v>0.03</v>
      </c>
      <c r="H14">
        <f t="shared" si="5"/>
        <v>6.7500000000000002E-8</v>
      </c>
      <c r="I14">
        <f t="shared" si="6"/>
        <v>3.3750000000000003E-6</v>
      </c>
      <c r="J14">
        <f t="shared" si="7"/>
        <v>8.9999999999999998E-4</v>
      </c>
      <c r="K14" t="s">
        <v>18</v>
      </c>
    </row>
    <row r="15" spans="1:11">
      <c r="A15">
        <v>32.5</v>
      </c>
      <c r="B15">
        <v>32.5</v>
      </c>
      <c r="C15">
        <f t="shared" si="0"/>
        <v>16.25</v>
      </c>
      <c r="D15" t="str">
        <f t="shared" si="8"/>
        <v>SQ_032,5</v>
      </c>
      <c r="E15">
        <f t="shared" si="2"/>
        <v>8.2387499999999996</v>
      </c>
      <c r="F15">
        <f t="shared" si="3"/>
        <v>1.6250000000000001E-2</v>
      </c>
      <c r="G15">
        <f t="shared" si="4"/>
        <v>3.2500000000000001E-2</v>
      </c>
      <c r="H15">
        <f t="shared" si="5"/>
        <v>9.2972005208333324E-8</v>
      </c>
      <c r="I15">
        <f t="shared" si="6"/>
        <v>4.2910156250000003E-6</v>
      </c>
      <c r="J15">
        <f t="shared" si="7"/>
        <v>1.0562499999999999E-3</v>
      </c>
      <c r="K15" t="s">
        <v>18</v>
      </c>
    </row>
    <row r="16" spans="1:11">
      <c r="A16">
        <v>35</v>
      </c>
      <c r="B16">
        <v>35</v>
      </c>
      <c r="C16">
        <f t="shared" si="0"/>
        <v>17.5</v>
      </c>
      <c r="D16" t="str">
        <f t="shared" si="8"/>
        <v>SQ_035</v>
      </c>
      <c r="E16">
        <f t="shared" si="2"/>
        <v>9.5549999999999997</v>
      </c>
      <c r="F16">
        <f t="shared" si="3"/>
        <v>1.7500000000000002E-2</v>
      </c>
      <c r="G16">
        <f t="shared" si="4"/>
        <v>3.5000000000000003E-2</v>
      </c>
      <c r="H16">
        <f t="shared" si="5"/>
        <v>1.2505208333333334E-7</v>
      </c>
      <c r="I16">
        <f t="shared" si="6"/>
        <v>5.3593750000000007E-6</v>
      </c>
      <c r="J16">
        <f t="shared" si="7"/>
        <v>1.225E-3</v>
      </c>
      <c r="K16" t="s">
        <v>18</v>
      </c>
    </row>
    <row r="17" spans="1:11">
      <c r="A17">
        <v>37.5</v>
      </c>
      <c r="B17">
        <v>37.5</v>
      </c>
      <c r="C17">
        <f t="shared" si="0"/>
        <v>18.75</v>
      </c>
      <c r="D17" t="str">
        <f t="shared" si="8"/>
        <v>SQ_037,5</v>
      </c>
      <c r="E17">
        <f t="shared" si="2"/>
        <v>10.96875</v>
      </c>
      <c r="F17">
        <f t="shared" si="3"/>
        <v>1.8749999999999999E-2</v>
      </c>
      <c r="G17">
        <f t="shared" si="4"/>
        <v>3.7499999999999999E-2</v>
      </c>
      <c r="H17">
        <f t="shared" si="5"/>
        <v>1.6479492187500001E-7</v>
      </c>
      <c r="I17">
        <f t="shared" si="6"/>
        <v>6.5917968750000008E-6</v>
      </c>
      <c r="J17">
        <f t="shared" si="7"/>
        <v>1.4062499999999999E-3</v>
      </c>
      <c r="K17" t="s">
        <v>18</v>
      </c>
    </row>
    <row r="18" spans="1:11">
      <c r="A18">
        <v>40</v>
      </c>
      <c r="B18">
        <v>40</v>
      </c>
      <c r="C18">
        <f t="shared" si="0"/>
        <v>20</v>
      </c>
      <c r="D18" t="str">
        <f t="shared" si="8"/>
        <v>SQ_040</v>
      </c>
      <c r="E18">
        <f t="shared" si="2"/>
        <v>12.479999999999999</v>
      </c>
      <c r="F18">
        <f t="shared" si="3"/>
        <v>0.02</v>
      </c>
      <c r="G18">
        <f t="shared" si="4"/>
        <v>0.04</v>
      </c>
      <c r="H18">
        <f t="shared" si="5"/>
        <v>2.1333333333333334E-7</v>
      </c>
      <c r="I18">
        <f t="shared" si="6"/>
        <v>8.0000000000000013E-6</v>
      </c>
      <c r="J18">
        <f t="shared" si="7"/>
        <v>1.5999999999999999E-3</v>
      </c>
      <c r="K18" t="s">
        <v>18</v>
      </c>
    </row>
    <row r="19" spans="1:11">
      <c r="A19">
        <v>42.5</v>
      </c>
      <c r="B19">
        <v>42.5</v>
      </c>
      <c r="C19">
        <f t="shared" si="0"/>
        <v>21.25</v>
      </c>
      <c r="D19" t="str">
        <f t="shared" si="8"/>
        <v>SQ_042,5</v>
      </c>
      <c r="E19">
        <f t="shared" si="2"/>
        <v>14.088749999999999</v>
      </c>
      <c r="F19">
        <f t="shared" si="3"/>
        <v>2.1250000000000002E-2</v>
      </c>
      <c r="G19">
        <f t="shared" si="4"/>
        <v>4.2500000000000003E-2</v>
      </c>
      <c r="H19">
        <f t="shared" si="5"/>
        <v>2.7187825520833331E-7</v>
      </c>
      <c r="I19">
        <f t="shared" si="6"/>
        <v>9.5957031250000014E-6</v>
      </c>
      <c r="J19">
        <f t="shared" si="7"/>
        <v>1.8062499999999999E-3</v>
      </c>
      <c r="K19" t="s">
        <v>18</v>
      </c>
    </row>
    <row r="20" spans="1:11">
      <c r="A20">
        <v>45</v>
      </c>
      <c r="B20">
        <v>45</v>
      </c>
      <c r="C20">
        <f t="shared" si="0"/>
        <v>22.5</v>
      </c>
      <c r="D20" t="str">
        <f t="shared" si="8"/>
        <v>SQ_045</v>
      </c>
      <c r="E20">
        <f t="shared" si="2"/>
        <v>15.795</v>
      </c>
      <c r="F20">
        <f t="shared" si="3"/>
        <v>2.2499999999999999E-2</v>
      </c>
      <c r="G20">
        <f t="shared" si="4"/>
        <v>4.4999999999999998E-2</v>
      </c>
      <c r="H20">
        <f t="shared" si="5"/>
        <v>3.4171874999999998E-7</v>
      </c>
      <c r="I20">
        <f t="shared" si="6"/>
        <v>1.1390625000000001E-5</v>
      </c>
      <c r="J20">
        <f t="shared" si="7"/>
        <v>2.0249999999999999E-3</v>
      </c>
      <c r="K20" t="s">
        <v>18</v>
      </c>
    </row>
    <row r="21" spans="1:11">
      <c r="A21">
        <v>47.5</v>
      </c>
      <c r="B21">
        <v>47.5</v>
      </c>
      <c r="C21">
        <f t="shared" si="0"/>
        <v>23.75</v>
      </c>
      <c r="D21" t="str">
        <f t="shared" si="8"/>
        <v>SQ_047,5</v>
      </c>
      <c r="E21">
        <f t="shared" si="2"/>
        <v>17.598749999999999</v>
      </c>
      <c r="F21">
        <f t="shared" si="3"/>
        <v>2.375E-2</v>
      </c>
      <c r="G21">
        <f t="shared" si="4"/>
        <v>4.7500000000000001E-2</v>
      </c>
      <c r="H21">
        <f t="shared" si="5"/>
        <v>4.242220052083333E-7</v>
      </c>
      <c r="I21">
        <f t="shared" si="6"/>
        <v>1.3396484375000001E-5</v>
      </c>
      <c r="J21">
        <f t="shared" si="7"/>
        <v>2.25625E-3</v>
      </c>
      <c r="K21" t="s">
        <v>18</v>
      </c>
    </row>
    <row r="22" spans="1:11">
      <c r="A22">
        <v>50</v>
      </c>
      <c r="B22">
        <v>50</v>
      </c>
      <c r="C22">
        <f t="shared" si="0"/>
        <v>25</v>
      </c>
      <c r="D22" t="str">
        <f t="shared" si="8"/>
        <v>SQ_050</v>
      </c>
      <c r="E22">
        <f t="shared" si="2"/>
        <v>19.5</v>
      </c>
      <c r="F22">
        <f t="shared" si="3"/>
        <v>2.5000000000000001E-2</v>
      </c>
      <c r="G22">
        <f t="shared" si="4"/>
        <v>0.05</v>
      </c>
      <c r="H22">
        <f t="shared" si="5"/>
        <v>5.2083333333333325E-7</v>
      </c>
      <c r="I22">
        <f t="shared" si="6"/>
        <v>1.5625E-5</v>
      </c>
      <c r="J22">
        <f t="shared" si="7"/>
        <v>2.5000000000000001E-3</v>
      </c>
      <c r="K22" t="s">
        <v>18</v>
      </c>
    </row>
    <row r="23" spans="1:11">
      <c r="A23">
        <v>55</v>
      </c>
      <c r="B23">
        <v>55</v>
      </c>
      <c r="C23">
        <f t="shared" si="0"/>
        <v>27.5</v>
      </c>
      <c r="D23" t="str">
        <f t="shared" si="8"/>
        <v>SQ_055</v>
      </c>
      <c r="E23">
        <f t="shared" si="2"/>
        <v>23.594999999999999</v>
      </c>
      <c r="F23">
        <f t="shared" si="3"/>
        <v>2.75E-2</v>
      </c>
      <c r="G23">
        <f t="shared" si="4"/>
        <v>5.5E-2</v>
      </c>
      <c r="H23">
        <f t="shared" si="5"/>
        <v>7.6255208333333335E-7</v>
      </c>
      <c r="I23">
        <f t="shared" si="6"/>
        <v>2.0796875000000002E-5</v>
      </c>
      <c r="J23">
        <f t="shared" si="7"/>
        <v>3.0249999999999999E-3</v>
      </c>
      <c r="K23" t="s">
        <v>18</v>
      </c>
    </row>
    <row r="24" spans="1:11">
      <c r="A24">
        <v>60</v>
      </c>
      <c r="B24">
        <v>60</v>
      </c>
      <c r="C24">
        <f t="shared" si="0"/>
        <v>30</v>
      </c>
      <c r="D24" t="str">
        <f t="shared" si="8"/>
        <v>SQ_060</v>
      </c>
      <c r="E24">
        <f t="shared" si="2"/>
        <v>28.08</v>
      </c>
      <c r="F24">
        <f t="shared" si="3"/>
        <v>0.03</v>
      </c>
      <c r="G24">
        <f t="shared" si="4"/>
        <v>0.06</v>
      </c>
      <c r="H24">
        <f t="shared" si="5"/>
        <v>1.08E-6</v>
      </c>
      <c r="I24">
        <f t="shared" si="6"/>
        <v>2.7000000000000002E-5</v>
      </c>
      <c r="J24">
        <f t="shared" si="7"/>
        <v>3.5999999999999999E-3</v>
      </c>
      <c r="K24" t="s">
        <v>18</v>
      </c>
    </row>
    <row r="25" spans="1:11">
      <c r="A25">
        <v>65</v>
      </c>
      <c r="B25">
        <v>65</v>
      </c>
      <c r="C25">
        <f t="shared" si="0"/>
        <v>32.5</v>
      </c>
      <c r="D25" t="str">
        <f t="shared" si="8"/>
        <v>SQ_065</v>
      </c>
      <c r="E25">
        <f t="shared" si="2"/>
        <v>32.954999999999998</v>
      </c>
      <c r="F25">
        <f t="shared" si="3"/>
        <v>3.2500000000000001E-2</v>
      </c>
      <c r="G25">
        <f t="shared" si="4"/>
        <v>6.5000000000000002E-2</v>
      </c>
      <c r="H25">
        <f t="shared" si="5"/>
        <v>1.4875520833333332E-6</v>
      </c>
      <c r="I25">
        <f t="shared" si="6"/>
        <v>3.4328125000000003E-5</v>
      </c>
      <c r="J25">
        <f t="shared" si="7"/>
        <v>4.2249999999999996E-3</v>
      </c>
      <c r="K25" t="s">
        <v>18</v>
      </c>
    </row>
    <row r="26" spans="1:11">
      <c r="A26">
        <v>70</v>
      </c>
      <c r="B26">
        <v>70</v>
      </c>
      <c r="C26">
        <f t="shared" si="0"/>
        <v>35</v>
      </c>
      <c r="D26" t="str">
        <f t="shared" si="8"/>
        <v>SQ_070</v>
      </c>
      <c r="E26">
        <f t="shared" si="2"/>
        <v>38.22</v>
      </c>
      <c r="F26">
        <f t="shared" si="3"/>
        <v>3.5000000000000003E-2</v>
      </c>
      <c r="G26">
        <f t="shared" si="4"/>
        <v>7.0000000000000007E-2</v>
      </c>
      <c r="H26">
        <f t="shared" si="5"/>
        <v>2.0008333333333334E-6</v>
      </c>
      <c r="I26">
        <f t="shared" si="6"/>
        <v>4.2875000000000005E-5</v>
      </c>
      <c r="J26">
        <f t="shared" si="7"/>
        <v>4.8999999999999998E-3</v>
      </c>
      <c r="K26" t="s">
        <v>18</v>
      </c>
    </row>
    <row r="27" spans="1:11">
      <c r="A27">
        <v>75</v>
      </c>
      <c r="B27">
        <v>75</v>
      </c>
      <c r="C27">
        <f t="shared" si="0"/>
        <v>37.5</v>
      </c>
      <c r="D27" t="str">
        <f t="shared" si="8"/>
        <v>SQ_075</v>
      </c>
      <c r="E27">
        <f t="shared" si="2"/>
        <v>43.875</v>
      </c>
      <c r="F27">
        <f t="shared" si="3"/>
        <v>3.7499999999999999E-2</v>
      </c>
      <c r="G27">
        <f t="shared" si="4"/>
        <v>7.4999999999999997E-2</v>
      </c>
      <c r="H27">
        <f t="shared" si="5"/>
        <v>2.6367187500000001E-6</v>
      </c>
      <c r="I27">
        <f t="shared" si="6"/>
        <v>5.2734375000000006E-5</v>
      </c>
      <c r="J27">
        <f t="shared" si="7"/>
        <v>5.6249999999999998E-3</v>
      </c>
      <c r="K27" t="s">
        <v>18</v>
      </c>
    </row>
    <row r="28" spans="1:11">
      <c r="A28">
        <v>80</v>
      </c>
      <c r="B28">
        <v>80</v>
      </c>
      <c r="C28">
        <f t="shared" si="0"/>
        <v>40</v>
      </c>
      <c r="D28" t="str">
        <f t="shared" si="8"/>
        <v>SQ_080</v>
      </c>
      <c r="E28">
        <f t="shared" si="2"/>
        <v>49.919999999999995</v>
      </c>
      <c r="F28">
        <f t="shared" si="3"/>
        <v>0.04</v>
      </c>
      <c r="G28">
        <f t="shared" si="4"/>
        <v>0.08</v>
      </c>
      <c r="H28">
        <f t="shared" si="5"/>
        <v>3.4133333333333334E-6</v>
      </c>
      <c r="I28">
        <f t="shared" si="6"/>
        <v>6.4000000000000011E-5</v>
      </c>
      <c r="J28">
        <f t="shared" si="7"/>
        <v>6.3999999999999994E-3</v>
      </c>
      <c r="K28" t="s">
        <v>18</v>
      </c>
    </row>
    <row r="29" spans="1:11">
      <c r="A29">
        <v>85</v>
      </c>
      <c r="B29">
        <v>85</v>
      </c>
      <c r="C29">
        <f t="shared" si="0"/>
        <v>42.5</v>
      </c>
      <c r="D29" t="str">
        <f t="shared" si="8"/>
        <v>SQ_085</v>
      </c>
      <c r="E29">
        <f t="shared" si="2"/>
        <v>56.354999999999997</v>
      </c>
      <c r="F29">
        <f t="shared" si="3"/>
        <v>4.2500000000000003E-2</v>
      </c>
      <c r="G29">
        <f t="shared" si="4"/>
        <v>8.5000000000000006E-2</v>
      </c>
      <c r="H29">
        <f t="shared" si="5"/>
        <v>4.3500520833333329E-6</v>
      </c>
      <c r="I29">
        <f t="shared" si="6"/>
        <v>7.6765625000000011E-5</v>
      </c>
      <c r="J29">
        <f t="shared" si="7"/>
        <v>7.2249999999999997E-3</v>
      </c>
      <c r="K29" t="s">
        <v>18</v>
      </c>
    </row>
    <row r="30" spans="1:11">
      <c r="A30">
        <v>90</v>
      </c>
      <c r="B30">
        <v>90</v>
      </c>
      <c r="C30">
        <f t="shared" si="0"/>
        <v>45</v>
      </c>
      <c r="D30" t="str">
        <f t="shared" si="8"/>
        <v>SQ_090</v>
      </c>
      <c r="E30">
        <f t="shared" si="2"/>
        <v>63.18</v>
      </c>
      <c r="F30">
        <f t="shared" si="3"/>
        <v>4.4999999999999998E-2</v>
      </c>
      <c r="G30">
        <f t="shared" si="4"/>
        <v>0.09</v>
      </c>
      <c r="H30">
        <f t="shared" si="5"/>
        <v>5.4674999999999997E-6</v>
      </c>
      <c r="I30">
        <f t="shared" si="6"/>
        <v>9.1125000000000006E-5</v>
      </c>
      <c r="J30">
        <f t="shared" si="7"/>
        <v>8.0999999999999996E-3</v>
      </c>
      <c r="K30" t="s">
        <v>18</v>
      </c>
    </row>
    <row r="31" spans="1:11">
      <c r="A31">
        <v>95</v>
      </c>
      <c r="B31">
        <v>95</v>
      </c>
      <c r="C31">
        <f t="shared" si="0"/>
        <v>47.5</v>
      </c>
      <c r="D31" t="str">
        <f t="shared" si="8"/>
        <v>SQ_095</v>
      </c>
      <c r="E31">
        <f t="shared" si="2"/>
        <v>70.394999999999996</v>
      </c>
      <c r="F31">
        <f t="shared" si="3"/>
        <v>4.7500000000000001E-2</v>
      </c>
      <c r="G31">
        <f t="shared" si="4"/>
        <v>9.5000000000000001E-2</v>
      </c>
      <c r="H31">
        <f t="shared" si="5"/>
        <v>6.7875520833333328E-6</v>
      </c>
      <c r="I31">
        <f t="shared" si="6"/>
        <v>1.0717187500000001E-4</v>
      </c>
      <c r="J31">
        <f t="shared" si="7"/>
        <v>9.025E-3</v>
      </c>
      <c r="K31" t="s">
        <v>18</v>
      </c>
    </row>
    <row r="32" spans="1:11">
      <c r="A32">
        <v>100</v>
      </c>
      <c r="B32">
        <v>100</v>
      </c>
      <c r="C32">
        <f t="shared" si="0"/>
        <v>50</v>
      </c>
      <c r="D32" t="str">
        <f t="shared" ref="D32:D42" si="9">CONCATENATE("SQ_",A32)</f>
        <v>SQ_100</v>
      </c>
      <c r="E32">
        <f t="shared" si="2"/>
        <v>78</v>
      </c>
      <c r="F32">
        <f t="shared" si="3"/>
        <v>0.05</v>
      </c>
      <c r="G32">
        <f t="shared" si="4"/>
        <v>0.1</v>
      </c>
      <c r="H32">
        <f t="shared" si="5"/>
        <v>8.333333333333332E-6</v>
      </c>
      <c r="I32">
        <f t="shared" si="6"/>
        <v>1.25E-4</v>
      </c>
      <c r="J32">
        <f t="shared" si="7"/>
        <v>0.01</v>
      </c>
      <c r="K32" t="s">
        <v>18</v>
      </c>
    </row>
    <row r="33" spans="1:11">
      <c r="A33">
        <v>110</v>
      </c>
      <c r="B33">
        <v>110</v>
      </c>
      <c r="C33">
        <f t="shared" si="0"/>
        <v>55</v>
      </c>
      <c r="D33" t="str">
        <f t="shared" si="9"/>
        <v>SQ_110</v>
      </c>
      <c r="E33">
        <f t="shared" si="2"/>
        <v>94.38</v>
      </c>
      <c r="F33">
        <f t="shared" si="3"/>
        <v>5.5E-2</v>
      </c>
      <c r="G33">
        <f t="shared" si="4"/>
        <v>0.11</v>
      </c>
      <c r="H33">
        <f t="shared" si="5"/>
        <v>1.2200833333333334E-5</v>
      </c>
      <c r="I33">
        <f t="shared" si="6"/>
        <v>1.6637500000000002E-4</v>
      </c>
      <c r="J33">
        <f t="shared" si="7"/>
        <v>1.21E-2</v>
      </c>
      <c r="K33" t="s">
        <v>18</v>
      </c>
    </row>
    <row r="34" spans="1:11">
      <c r="A34">
        <v>120</v>
      </c>
      <c r="B34">
        <v>120</v>
      </c>
      <c r="C34">
        <f t="shared" si="0"/>
        <v>60</v>
      </c>
      <c r="D34" t="str">
        <f t="shared" si="9"/>
        <v>SQ_120</v>
      </c>
      <c r="E34">
        <f t="shared" si="2"/>
        <v>112.32</v>
      </c>
      <c r="F34">
        <f t="shared" si="3"/>
        <v>0.06</v>
      </c>
      <c r="G34">
        <f t="shared" si="4"/>
        <v>0.12</v>
      </c>
      <c r="H34">
        <f t="shared" si="5"/>
        <v>1.7280000000000001E-5</v>
      </c>
      <c r="I34">
        <f t="shared" si="6"/>
        <v>2.1600000000000002E-4</v>
      </c>
      <c r="J34">
        <f t="shared" si="7"/>
        <v>1.44E-2</v>
      </c>
      <c r="K34" t="s">
        <v>18</v>
      </c>
    </row>
    <row r="35" spans="1:11">
      <c r="A35">
        <v>130</v>
      </c>
      <c r="B35">
        <v>130</v>
      </c>
      <c r="C35">
        <f t="shared" si="0"/>
        <v>65</v>
      </c>
      <c r="D35" t="str">
        <f t="shared" si="9"/>
        <v>SQ_130</v>
      </c>
      <c r="E35">
        <f t="shared" si="2"/>
        <v>131.82</v>
      </c>
      <c r="F35">
        <f t="shared" si="3"/>
        <v>6.5000000000000002E-2</v>
      </c>
      <c r="G35">
        <f t="shared" si="4"/>
        <v>0.13</v>
      </c>
      <c r="H35">
        <f t="shared" si="5"/>
        <v>2.3800833333333331E-5</v>
      </c>
      <c r="I35">
        <f t="shared" si="6"/>
        <v>2.7462500000000002E-4</v>
      </c>
      <c r="J35">
        <f t="shared" si="7"/>
        <v>1.6899999999999998E-2</v>
      </c>
      <c r="K35" t="s">
        <v>18</v>
      </c>
    </row>
    <row r="36" spans="1:11">
      <c r="A36">
        <v>140</v>
      </c>
      <c r="B36">
        <v>140</v>
      </c>
      <c r="C36">
        <f t="shared" si="0"/>
        <v>70</v>
      </c>
      <c r="D36" t="str">
        <f t="shared" si="9"/>
        <v>SQ_140</v>
      </c>
      <c r="E36">
        <f t="shared" si="2"/>
        <v>152.88</v>
      </c>
      <c r="F36">
        <f t="shared" si="3"/>
        <v>7.0000000000000007E-2</v>
      </c>
      <c r="G36">
        <f t="shared" si="4"/>
        <v>0.14000000000000001</v>
      </c>
      <c r="H36">
        <f t="shared" si="5"/>
        <v>3.2013333333333334E-5</v>
      </c>
      <c r="I36">
        <f t="shared" si="6"/>
        <v>3.4300000000000004E-4</v>
      </c>
      <c r="J36">
        <f t="shared" si="7"/>
        <v>1.9599999999999999E-2</v>
      </c>
      <c r="K36" t="s">
        <v>18</v>
      </c>
    </row>
    <row r="37" spans="1:11">
      <c r="A37">
        <v>150</v>
      </c>
      <c r="B37">
        <v>150</v>
      </c>
      <c r="C37">
        <f t="shared" si="0"/>
        <v>75</v>
      </c>
      <c r="D37" t="str">
        <f t="shared" si="9"/>
        <v>SQ_150</v>
      </c>
      <c r="E37">
        <f t="shared" si="2"/>
        <v>175.5</v>
      </c>
      <c r="F37">
        <f t="shared" si="3"/>
        <v>7.4999999999999997E-2</v>
      </c>
      <c r="G37">
        <f t="shared" si="4"/>
        <v>0.15</v>
      </c>
      <c r="H37">
        <f t="shared" si="5"/>
        <v>4.2187500000000002E-5</v>
      </c>
      <c r="I37">
        <f t="shared" si="6"/>
        <v>4.2187500000000005E-4</v>
      </c>
      <c r="J37">
        <f t="shared" si="7"/>
        <v>2.2499999999999999E-2</v>
      </c>
      <c r="K37" t="s">
        <v>18</v>
      </c>
    </row>
    <row r="38" spans="1:11">
      <c r="A38">
        <v>160</v>
      </c>
      <c r="B38">
        <v>160</v>
      </c>
      <c r="C38">
        <f t="shared" si="0"/>
        <v>80</v>
      </c>
      <c r="D38" t="str">
        <f t="shared" si="9"/>
        <v>SQ_160</v>
      </c>
      <c r="E38">
        <f t="shared" si="2"/>
        <v>199.67999999999998</v>
      </c>
      <c r="F38">
        <f t="shared" si="3"/>
        <v>0.08</v>
      </c>
      <c r="G38">
        <f t="shared" si="4"/>
        <v>0.16</v>
      </c>
      <c r="H38">
        <f t="shared" si="5"/>
        <v>5.4613333333333334E-5</v>
      </c>
      <c r="I38">
        <f t="shared" si="6"/>
        <v>5.1200000000000009E-4</v>
      </c>
      <c r="J38">
        <f t="shared" si="7"/>
        <v>2.5599999999999998E-2</v>
      </c>
      <c r="K38" t="s">
        <v>18</v>
      </c>
    </row>
    <row r="39" spans="1:11">
      <c r="A39">
        <v>170</v>
      </c>
      <c r="B39">
        <v>170</v>
      </c>
      <c r="C39">
        <f t="shared" si="0"/>
        <v>85</v>
      </c>
      <c r="D39" t="str">
        <f t="shared" si="9"/>
        <v>SQ_170</v>
      </c>
      <c r="E39">
        <f t="shared" si="2"/>
        <v>225.42</v>
      </c>
      <c r="F39">
        <f t="shared" si="3"/>
        <v>8.5000000000000006E-2</v>
      </c>
      <c r="G39">
        <f t="shared" si="4"/>
        <v>0.17</v>
      </c>
      <c r="H39">
        <f t="shared" si="5"/>
        <v>6.9600833333333326E-5</v>
      </c>
      <c r="I39">
        <f t="shared" si="6"/>
        <v>6.1412500000000009E-4</v>
      </c>
      <c r="J39">
        <f t="shared" si="7"/>
        <v>2.8899999999999999E-2</v>
      </c>
      <c r="K39" t="s">
        <v>18</v>
      </c>
    </row>
    <row r="40" spans="1:11">
      <c r="A40">
        <v>180</v>
      </c>
      <c r="B40">
        <v>180</v>
      </c>
      <c r="C40">
        <f t="shared" si="0"/>
        <v>90</v>
      </c>
      <c r="D40" t="str">
        <f t="shared" si="9"/>
        <v>SQ_180</v>
      </c>
      <c r="E40">
        <f t="shared" si="2"/>
        <v>252.72</v>
      </c>
      <c r="F40">
        <f t="shared" si="3"/>
        <v>0.09</v>
      </c>
      <c r="G40">
        <f t="shared" si="4"/>
        <v>0.18</v>
      </c>
      <c r="H40">
        <f t="shared" si="5"/>
        <v>8.7479999999999996E-5</v>
      </c>
      <c r="I40">
        <f t="shared" si="6"/>
        <v>7.2900000000000005E-4</v>
      </c>
      <c r="J40">
        <f t="shared" si="7"/>
        <v>3.2399999999999998E-2</v>
      </c>
      <c r="K40" t="s">
        <v>18</v>
      </c>
    </row>
    <row r="41" spans="1:11">
      <c r="A41">
        <v>190</v>
      </c>
      <c r="B41">
        <v>190</v>
      </c>
      <c r="C41">
        <f t="shared" si="0"/>
        <v>95</v>
      </c>
      <c r="D41" t="str">
        <f t="shared" si="9"/>
        <v>SQ_190</v>
      </c>
      <c r="E41">
        <f t="shared" si="2"/>
        <v>281.58</v>
      </c>
      <c r="F41">
        <f t="shared" si="3"/>
        <v>9.5000000000000001E-2</v>
      </c>
      <c r="G41">
        <f t="shared" si="4"/>
        <v>0.19</v>
      </c>
      <c r="H41">
        <f t="shared" si="5"/>
        <v>1.0860083333333333E-4</v>
      </c>
      <c r="I41">
        <f t="shared" si="6"/>
        <v>8.5737500000000006E-4</v>
      </c>
      <c r="J41">
        <f t="shared" si="7"/>
        <v>3.61E-2</v>
      </c>
      <c r="K41" t="s">
        <v>18</v>
      </c>
    </row>
    <row r="42" spans="1:11">
      <c r="A42">
        <v>200</v>
      </c>
      <c r="B42">
        <v>200</v>
      </c>
      <c r="C42">
        <f t="shared" si="0"/>
        <v>100</v>
      </c>
      <c r="D42" t="str">
        <f t="shared" si="9"/>
        <v>SQ_200</v>
      </c>
      <c r="E42">
        <f t="shared" si="2"/>
        <v>312</v>
      </c>
      <c r="F42">
        <f t="shared" si="3"/>
        <v>0.1</v>
      </c>
      <c r="G42">
        <f t="shared" si="4"/>
        <v>0.2</v>
      </c>
      <c r="H42">
        <f t="shared" si="5"/>
        <v>1.3333333333333331E-4</v>
      </c>
      <c r="I42">
        <f t="shared" si="6"/>
        <v>1E-3</v>
      </c>
      <c r="J42">
        <f t="shared" si="7"/>
        <v>0.04</v>
      </c>
      <c r="K42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B4" sqref="B4"/>
    </sheetView>
  </sheetViews>
  <sheetFormatPr baseColWidth="10" defaultRowHeight="15"/>
  <cols>
    <col min="4" max="4" width="15.28515625" customWidth="1"/>
    <col min="5" max="11" width="11.42578125" customWidth="1"/>
  </cols>
  <sheetData>
    <row r="1" spans="1:11">
      <c r="A1" t="s">
        <v>16</v>
      </c>
      <c r="B1" t="s">
        <v>17</v>
      </c>
      <c r="C1" t="s">
        <v>14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11</v>
      </c>
      <c r="K1" t="s">
        <v>6</v>
      </c>
    </row>
    <row r="2" spans="1:11">
      <c r="A2">
        <v>16</v>
      </c>
      <c r="B2">
        <v>16</v>
      </c>
      <c r="C2">
        <v>1.5</v>
      </c>
      <c r="D2" t="str">
        <f>CONCATENATE("TQ_",A2,"x",B2,"[",C2,"]")</f>
        <v>TQ_16x16[1,5]</v>
      </c>
      <c r="E2">
        <f>J2*7800</f>
        <v>0.67859999999999998</v>
      </c>
      <c r="F2">
        <f>A2/2*0.001</f>
        <v>8.0000000000000002E-3</v>
      </c>
      <c r="G2">
        <f>C2*2*0.001</f>
        <v>3.0000000000000001E-3</v>
      </c>
      <c r="H2">
        <f>((B2*A2^3)-((B2-2*C2)*(A2-2*C2)^3))/12*0.000000000001</f>
        <v>3.0812499999999999E-9</v>
      </c>
      <c r="I2">
        <f>((A2/2*B2*A2/4)-((A2/2-C2)*(B2-2*C2)*(A2/2-C2)/2))*0.000000001</f>
        <v>2.3737500000000002E-7</v>
      </c>
      <c r="J2">
        <f>(A2*B2-(A2-2*C2)*(B2-2*C2))*0.000001</f>
        <v>8.7000000000000001E-5</v>
      </c>
      <c r="K2" t="s">
        <v>19</v>
      </c>
    </row>
    <row r="3" spans="1:11">
      <c r="A3">
        <v>20</v>
      </c>
      <c r="B3">
        <v>20</v>
      </c>
      <c r="C3">
        <v>1.5</v>
      </c>
      <c r="D3" t="str">
        <f t="shared" ref="D3:D33" si="0">CONCATENATE("TQ_",A3,"x",B3,"[",C3,"]")</f>
        <v>TQ_20x20[1,5]</v>
      </c>
      <c r="E3">
        <f t="shared" ref="E3:E33" si="1">J3*7800</f>
        <v>0.86580000000000001</v>
      </c>
      <c r="F3">
        <f t="shared" ref="F3:F33" si="2">A3/2*0.001</f>
        <v>0.01</v>
      </c>
      <c r="G3">
        <f t="shared" ref="G3:G33" si="3">C3*2*0.001</f>
        <v>3.0000000000000001E-3</v>
      </c>
      <c r="H3">
        <f t="shared" ref="H3:H33" si="4">((B3*A3^3)-((B3-2*C3)*(A3-2*C3)^3))/12*0.000000000001</f>
        <v>6.3732499999999997E-9</v>
      </c>
      <c r="I3">
        <f t="shared" ref="I3:I33" si="5">((A3/2*B3*A3/4)-((A3/2-C3)*(B3-2*C3)*(A3/2-C3)/2))*0.000000001</f>
        <v>3.8587500000000003E-7</v>
      </c>
      <c r="J3">
        <f t="shared" ref="J3:J33" si="6">(A3*B3-(A3-2*C3)*(B3-2*C3))*0.000001</f>
        <v>1.11E-4</v>
      </c>
      <c r="K3" t="s">
        <v>19</v>
      </c>
    </row>
    <row r="4" spans="1:11">
      <c r="A4">
        <v>25</v>
      </c>
      <c r="B4">
        <v>25</v>
      </c>
      <c r="C4">
        <v>2</v>
      </c>
      <c r="D4" t="str">
        <f t="shared" si="0"/>
        <v>TQ_25x25[2]</v>
      </c>
      <c r="E4">
        <f t="shared" si="1"/>
        <v>1.4352</v>
      </c>
      <c r="F4">
        <f t="shared" si="2"/>
        <v>1.2500000000000001E-2</v>
      </c>
      <c r="G4">
        <f t="shared" si="3"/>
        <v>4.0000000000000001E-3</v>
      </c>
      <c r="H4">
        <f t="shared" si="4"/>
        <v>1.6345333333333334E-8</v>
      </c>
      <c r="I4">
        <f t="shared" si="5"/>
        <v>7.9550000000000005E-7</v>
      </c>
      <c r="J4">
        <f t="shared" si="6"/>
        <v>1.84E-4</v>
      </c>
      <c r="K4" t="s">
        <v>19</v>
      </c>
    </row>
    <row r="5" spans="1:11">
      <c r="A5">
        <v>30</v>
      </c>
      <c r="B5">
        <v>30</v>
      </c>
      <c r="C5">
        <v>2</v>
      </c>
      <c r="D5" t="str">
        <f t="shared" si="0"/>
        <v>TQ_30x30[2]</v>
      </c>
      <c r="E5">
        <f t="shared" si="1"/>
        <v>1.7471999999999999</v>
      </c>
      <c r="F5">
        <f t="shared" si="2"/>
        <v>1.4999999999999999E-2</v>
      </c>
      <c r="G5">
        <f t="shared" si="3"/>
        <v>4.0000000000000001E-3</v>
      </c>
      <c r="H5">
        <f t="shared" si="4"/>
        <v>2.9418666666666668E-8</v>
      </c>
      <c r="I5">
        <f t="shared" si="5"/>
        <v>1.178E-6</v>
      </c>
      <c r="J5">
        <f t="shared" si="6"/>
        <v>2.24E-4</v>
      </c>
      <c r="K5" t="s">
        <v>19</v>
      </c>
    </row>
    <row r="6" spans="1:11">
      <c r="A6">
        <v>30</v>
      </c>
      <c r="B6">
        <v>30</v>
      </c>
      <c r="C6">
        <v>3</v>
      </c>
      <c r="D6" t="str">
        <f t="shared" si="0"/>
        <v>TQ_30x30[3]</v>
      </c>
      <c r="E6">
        <f t="shared" si="1"/>
        <v>2.5271999999999997</v>
      </c>
      <c r="F6">
        <f t="shared" si="2"/>
        <v>1.4999999999999999E-2</v>
      </c>
      <c r="G6">
        <f t="shared" si="3"/>
        <v>6.0000000000000001E-3</v>
      </c>
      <c r="H6">
        <f t="shared" si="4"/>
        <v>3.9851999999999998E-8</v>
      </c>
      <c r="I6">
        <f t="shared" si="5"/>
        <v>1.6470000000000001E-6</v>
      </c>
      <c r="J6">
        <f t="shared" si="6"/>
        <v>3.2399999999999996E-4</v>
      </c>
      <c r="K6" t="s">
        <v>19</v>
      </c>
    </row>
    <row r="7" spans="1:11">
      <c r="A7">
        <v>35</v>
      </c>
      <c r="B7">
        <v>35</v>
      </c>
      <c r="C7">
        <v>2</v>
      </c>
      <c r="D7" t="str">
        <f t="shared" si="0"/>
        <v>TQ_35x35[2]</v>
      </c>
      <c r="E7">
        <f t="shared" si="1"/>
        <v>2.0591999999999997</v>
      </c>
      <c r="F7">
        <f t="shared" si="2"/>
        <v>1.7500000000000002E-2</v>
      </c>
      <c r="G7">
        <f t="shared" si="3"/>
        <v>4.0000000000000001E-3</v>
      </c>
      <c r="H7">
        <f t="shared" si="4"/>
        <v>4.8091999999999998E-8</v>
      </c>
      <c r="I7">
        <f t="shared" si="5"/>
        <v>1.6355000000000001E-6</v>
      </c>
      <c r="J7">
        <f t="shared" si="6"/>
        <v>2.6399999999999997E-4</v>
      </c>
      <c r="K7" t="s">
        <v>19</v>
      </c>
    </row>
    <row r="8" spans="1:11">
      <c r="A8">
        <v>40</v>
      </c>
      <c r="B8">
        <v>40</v>
      </c>
      <c r="C8">
        <v>2</v>
      </c>
      <c r="D8" t="str">
        <f t="shared" si="0"/>
        <v>TQ_40x40[2]</v>
      </c>
      <c r="E8">
        <f t="shared" si="1"/>
        <v>2.3711999999999995</v>
      </c>
      <c r="F8">
        <f t="shared" si="2"/>
        <v>0.02</v>
      </c>
      <c r="G8">
        <f t="shared" si="3"/>
        <v>4.0000000000000001E-3</v>
      </c>
      <c r="H8">
        <f t="shared" si="4"/>
        <v>7.3365333333333325E-8</v>
      </c>
      <c r="I8">
        <f>((A8/2*B8*A8/4)-((A8/2-C8)*(B8-2*C8)*(A8/2-C8)/2))*0.000000001</f>
        <v>2.1680000000000002E-6</v>
      </c>
      <c r="J8">
        <f t="shared" si="6"/>
        <v>3.0399999999999996E-4</v>
      </c>
      <c r="K8" t="s">
        <v>19</v>
      </c>
    </row>
    <row r="9" spans="1:11">
      <c r="A9">
        <v>40</v>
      </c>
      <c r="B9">
        <v>40</v>
      </c>
      <c r="C9">
        <v>3</v>
      </c>
      <c r="D9" t="str">
        <f t="shared" si="0"/>
        <v>TQ_40x40[3]</v>
      </c>
      <c r="E9">
        <f t="shared" si="1"/>
        <v>3.4632000000000001</v>
      </c>
      <c r="F9">
        <f t="shared" si="2"/>
        <v>0.02</v>
      </c>
      <c r="G9">
        <f t="shared" si="3"/>
        <v>6.0000000000000001E-3</v>
      </c>
      <c r="H9">
        <f t="shared" si="4"/>
        <v>1.0197199999999999E-7</v>
      </c>
      <c r="I9">
        <f t="shared" si="5"/>
        <v>3.0870000000000003E-6</v>
      </c>
      <c r="J9">
        <f t="shared" si="6"/>
        <v>4.44E-4</v>
      </c>
      <c r="K9" t="s">
        <v>19</v>
      </c>
    </row>
    <row r="10" spans="1:11">
      <c r="A10">
        <v>40</v>
      </c>
      <c r="B10">
        <v>40</v>
      </c>
      <c r="C10">
        <v>4</v>
      </c>
      <c r="D10" t="str">
        <f t="shared" si="0"/>
        <v>TQ_40x40[4]</v>
      </c>
      <c r="E10">
        <f t="shared" si="1"/>
        <v>4.4927999999999999</v>
      </c>
      <c r="F10">
        <f t="shared" si="2"/>
        <v>0.02</v>
      </c>
      <c r="G10">
        <f t="shared" si="3"/>
        <v>8.0000000000000002E-3</v>
      </c>
      <c r="H10">
        <f t="shared" si="4"/>
        <v>1.2595199999999999E-7</v>
      </c>
      <c r="I10">
        <f t="shared" si="5"/>
        <v>3.9040000000000002E-6</v>
      </c>
      <c r="J10">
        <f t="shared" si="6"/>
        <v>5.7600000000000001E-4</v>
      </c>
      <c r="K10" t="s">
        <v>19</v>
      </c>
    </row>
    <row r="11" spans="1:11">
      <c r="A11">
        <v>45</v>
      </c>
      <c r="B11">
        <v>45</v>
      </c>
      <c r="C11">
        <v>2</v>
      </c>
      <c r="D11" t="str">
        <f t="shared" si="0"/>
        <v>TQ_45x45[2]</v>
      </c>
      <c r="E11">
        <f t="shared" si="1"/>
        <v>2.6831999999999998</v>
      </c>
      <c r="F11">
        <f t="shared" si="2"/>
        <v>2.2499999999999999E-2</v>
      </c>
      <c r="G11">
        <f t="shared" si="3"/>
        <v>4.0000000000000001E-3</v>
      </c>
      <c r="H11">
        <f t="shared" si="4"/>
        <v>1.0623866666666667E-7</v>
      </c>
      <c r="I11">
        <f t="shared" si="5"/>
        <v>2.7755000000000004E-6</v>
      </c>
      <c r="J11">
        <f t="shared" si="6"/>
        <v>3.4399999999999996E-4</v>
      </c>
      <c r="K11" t="s">
        <v>19</v>
      </c>
    </row>
    <row r="12" spans="1:11">
      <c r="A12">
        <v>50</v>
      </c>
      <c r="B12">
        <v>50</v>
      </c>
      <c r="C12">
        <v>2</v>
      </c>
      <c r="D12" t="str">
        <f t="shared" si="0"/>
        <v>TQ_50x50[2]</v>
      </c>
      <c r="E12">
        <f t="shared" si="1"/>
        <v>2.9952000000000001</v>
      </c>
      <c r="F12">
        <f t="shared" si="2"/>
        <v>2.5000000000000001E-2</v>
      </c>
      <c r="G12">
        <f t="shared" si="3"/>
        <v>4.0000000000000001E-3</v>
      </c>
      <c r="H12">
        <f t="shared" si="4"/>
        <v>1.4771199999999999E-7</v>
      </c>
      <c r="I12">
        <f t="shared" si="5"/>
        <v>3.4580000000000002E-6</v>
      </c>
      <c r="J12">
        <f t="shared" si="6"/>
        <v>3.8400000000000001E-4</v>
      </c>
      <c r="K12" t="s">
        <v>19</v>
      </c>
    </row>
    <row r="13" spans="1:11">
      <c r="A13">
        <v>50</v>
      </c>
      <c r="B13">
        <v>50</v>
      </c>
      <c r="C13">
        <v>3</v>
      </c>
      <c r="D13" t="str">
        <f t="shared" si="0"/>
        <v>TQ_50x50[3]</v>
      </c>
      <c r="E13">
        <f t="shared" si="1"/>
        <v>4.3991999999999996</v>
      </c>
      <c r="F13">
        <f t="shared" si="2"/>
        <v>2.5000000000000001E-2</v>
      </c>
      <c r="G13">
        <f t="shared" si="3"/>
        <v>6.0000000000000001E-3</v>
      </c>
      <c r="H13">
        <f t="shared" si="4"/>
        <v>2.0849199999999999E-7</v>
      </c>
      <c r="I13">
        <f t="shared" si="5"/>
        <v>4.977E-6</v>
      </c>
      <c r="J13">
        <f t="shared" si="6"/>
        <v>5.6399999999999994E-4</v>
      </c>
      <c r="K13" t="s">
        <v>19</v>
      </c>
    </row>
    <row r="14" spans="1:11">
      <c r="A14">
        <v>50</v>
      </c>
      <c r="B14">
        <v>50</v>
      </c>
      <c r="C14">
        <v>4</v>
      </c>
      <c r="D14" t="str">
        <f t="shared" si="0"/>
        <v>TQ_50x50[4]</v>
      </c>
      <c r="E14">
        <f t="shared" si="1"/>
        <v>5.7408000000000001</v>
      </c>
      <c r="F14">
        <f t="shared" si="2"/>
        <v>2.5000000000000001E-2</v>
      </c>
      <c r="G14">
        <f t="shared" si="3"/>
        <v>8.0000000000000002E-3</v>
      </c>
      <c r="H14">
        <f t="shared" si="4"/>
        <v>2.6152533333333335E-7</v>
      </c>
      <c r="I14">
        <f t="shared" si="5"/>
        <v>6.3640000000000004E-6</v>
      </c>
      <c r="J14">
        <f t="shared" si="6"/>
        <v>7.36E-4</v>
      </c>
      <c r="K14" t="s">
        <v>19</v>
      </c>
    </row>
    <row r="15" spans="1:11">
      <c r="A15">
        <v>50</v>
      </c>
      <c r="B15">
        <v>50</v>
      </c>
      <c r="C15">
        <v>5</v>
      </c>
      <c r="D15" t="str">
        <f t="shared" si="0"/>
        <v>TQ_50x50[5]</v>
      </c>
      <c r="E15">
        <f t="shared" si="1"/>
        <v>7.02</v>
      </c>
      <c r="F15">
        <f t="shared" si="2"/>
        <v>2.5000000000000001E-2</v>
      </c>
      <c r="G15">
        <f t="shared" si="3"/>
        <v>0.01</v>
      </c>
      <c r="H15">
        <f t="shared" si="4"/>
        <v>3.0749999999999997E-7</v>
      </c>
      <c r="I15">
        <f t="shared" si="5"/>
        <v>7.6250000000000007E-6</v>
      </c>
      <c r="J15">
        <f t="shared" si="6"/>
        <v>8.9999999999999998E-4</v>
      </c>
      <c r="K15" t="s">
        <v>19</v>
      </c>
    </row>
    <row r="16" spans="1:11">
      <c r="A16">
        <v>60</v>
      </c>
      <c r="B16">
        <v>60</v>
      </c>
      <c r="C16">
        <v>2</v>
      </c>
      <c r="D16" t="str">
        <f t="shared" si="0"/>
        <v>TQ_60x60[2]</v>
      </c>
      <c r="E16">
        <f t="shared" si="1"/>
        <v>3.6192000000000002</v>
      </c>
      <c r="F16">
        <f t="shared" si="2"/>
        <v>0.03</v>
      </c>
      <c r="G16">
        <f t="shared" si="3"/>
        <v>4.0000000000000001E-3</v>
      </c>
      <c r="H16">
        <f t="shared" si="4"/>
        <v>2.6045866666666667E-7</v>
      </c>
      <c r="I16">
        <f t="shared" si="5"/>
        <v>5.0480000000000006E-6</v>
      </c>
      <c r="J16">
        <f t="shared" si="6"/>
        <v>4.64E-4</v>
      </c>
      <c r="K16" t="s">
        <v>19</v>
      </c>
    </row>
    <row r="17" spans="1:11">
      <c r="A17">
        <v>60</v>
      </c>
      <c r="B17">
        <v>60</v>
      </c>
      <c r="C17">
        <v>3</v>
      </c>
      <c r="D17" t="str">
        <f t="shared" si="0"/>
        <v>TQ_60x60[3]</v>
      </c>
      <c r="E17">
        <f t="shared" si="1"/>
        <v>5.3351999999999995</v>
      </c>
      <c r="F17">
        <f t="shared" si="2"/>
        <v>0.03</v>
      </c>
      <c r="G17">
        <f t="shared" si="3"/>
        <v>6.0000000000000001E-3</v>
      </c>
      <c r="H17">
        <f t="shared" si="4"/>
        <v>3.7141200000000002E-7</v>
      </c>
      <c r="I17">
        <f t="shared" si="5"/>
        <v>7.3170000000000004E-6</v>
      </c>
      <c r="J17">
        <f t="shared" si="6"/>
        <v>6.8399999999999993E-4</v>
      </c>
      <c r="K17" t="s">
        <v>19</v>
      </c>
    </row>
    <row r="18" spans="1:11">
      <c r="A18">
        <v>60</v>
      </c>
      <c r="B18">
        <v>60</v>
      </c>
      <c r="C18">
        <v>4</v>
      </c>
      <c r="D18" t="str">
        <f t="shared" si="0"/>
        <v>TQ_60x60[4]</v>
      </c>
      <c r="E18">
        <f t="shared" si="1"/>
        <v>6.9887999999999995</v>
      </c>
      <c r="F18">
        <f t="shared" si="2"/>
        <v>0.03</v>
      </c>
      <c r="G18">
        <f t="shared" si="3"/>
        <v>8.0000000000000002E-3</v>
      </c>
      <c r="H18">
        <f t="shared" si="4"/>
        <v>4.7069866666666668E-7</v>
      </c>
      <c r="I18">
        <f t="shared" si="5"/>
        <v>9.4239999999999999E-6</v>
      </c>
      <c r="J18">
        <f t="shared" si="6"/>
        <v>8.9599999999999999E-4</v>
      </c>
      <c r="K18" t="s">
        <v>19</v>
      </c>
    </row>
    <row r="19" spans="1:11">
      <c r="A19">
        <v>60</v>
      </c>
      <c r="B19">
        <v>60</v>
      </c>
      <c r="C19">
        <v>5</v>
      </c>
      <c r="D19" t="str">
        <f t="shared" si="0"/>
        <v>TQ_60x60[5]</v>
      </c>
      <c r="E19">
        <f t="shared" si="1"/>
        <v>8.5799999999999983</v>
      </c>
      <c r="F19">
        <f t="shared" si="2"/>
        <v>0.03</v>
      </c>
      <c r="G19">
        <f t="shared" si="3"/>
        <v>0.01</v>
      </c>
      <c r="H19">
        <f t="shared" si="4"/>
        <v>5.5916666666666657E-7</v>
      </c>
      <c r="I19">
        <f t="shared" si="5"/>
        <v>1.1375E-5</v>
      </c>
      <c r="J19">
        <f t="shared" si="6"/>
        <v>1.0999999999999998E-3</v>
      </c>
      <c r="K19" t="s">
        <v>19</v>
      </c>
    </row>
    <row r="20" spans="1:11">
      <c r="A20">
        <v>70</v>
      </c>
      <c r="B20">
        <v>70</v>
      </c>
      <c r="C20">
        <v>3</v>
      </c>
      <c r="D20" t="str">
        <f t="shared" si="0"/>
        <v>TQ_70x70[3]</v>
      </c>
      <c r="E20">
        <f t="shared" si="1"/>
        <v>6.2711999999999994</v>
      </c>
      <c r="F20">
        <f t="shared" si="2"/>
        <v>3.5000000000000003E-2</v>
      </c>
      <c r="G20">
        <f t="shared" si="3"/>
        <v>6.0000000000000001E-3</v>
      </c>
      <c r="H20">
        <f t="shared" si="4"/>
        <v>6.02732E-7</v>
      </c>
      <c r="I20">
        <f t="shared" si="5"/>
        <v>1.0107E-5</v>
      </c>
      <c r="J20">
        <f t="shared" si="6"/>
        <v>8.0399999999999992E-4</v>
      </c>
      <c r="K20" t="s">
        <v>19</v>
      </c>
    </row>
    <row r="21" spans="1:11">
      <c r="A21">
        <v>80</v>
      </c>
      <c r="B21">
        <v>80</v>
      </c>
      <c r="C21">
        <v>2</v>
      </c>
      <c r="D21" t="str">
        <f t="shared" si="0"/>
        <v>TQ_80x80[2]</v>
      </c>
      <c r="E21">
        <f t="shared" si="1"/>
        <v>4.8671999999999995</v>
      </c>
      <c r="F21">
        <f t="shared" si="2"/>
        <v>0.04</v>
      </c>
      <c r="G21">
        <f t="shared" si="3"/>
        <v>4.0000000000000001E-3</v>
      </c>
      <c r="H21">
        <f t="shared" si="4"/>
        <v>6.3315199999999998E-7</v>
      </c>
      <c r="I21">
        <f t="shared" si="5"/>
        <v>9.1280000000000014E-6</v>
      </c>
      <c r="J21">
        <f t="shared" si="6"/>
        <v>6.2399999999999999E-4</v>
      </c>
      <c r="K21" t="s">
        <v>19</v>
      </c>
    </row>
    <row r="22" spans="1:11">
      <c r="A22">
        <v>80</v>
      </c>
      <c r="B22">
        <v>80</v>
      </c>
      <c r="C22">
        <v>3</v>
      </c>
      <c r="D22" t="str">
        <f t="shared" si="0"/>
        <v>TQ_80x80[3]</v>
      </c>
      <c r="E22">
        <f t="shared" si="1"/>
        <v>7.2071999999999994</v>
      </c>
      <c r="F22">
        <f t="shared" si="2"/>
        <v>0.04</v>
      </c>
      <c r="G22">
        <f t="shared" si="3"/>
        <v>6.0000000000000001E-3</v>
      </c>
      <c r="H22">
        <f t="shared" si="4"/>
        <v>9.1445199999999994E-7</v>
      </c>
      <c r="I22">
        <f t="shared" si="5"/>
        <v>1.3347000000000001E-5</v>
      </c>
      <c r="J22">
        <f t="shared" si="6"/>
        <v>9.2399999999999991E-4</v>
      </c>
      <c r="K22" t="s">
        <v>19</v>
      </c>
    </row>
    <row r="23" spans="1:11">
      <c r="A23">
        <v>80</v>
      </c>
      <c r="B23">
        <v>80</v>
      </c>
      <c r="C23">
        <v>4</v>
      </c>
      <c r="D23" t="str">
        <f t="shared" si="0"/>
        <v>TQ_80x80[4]</v>
      </c>
      <c r="E23">
        <f t="shared" si="1"/>
        <v>9.4847999999999981</v>
      </c>
      <c r="F23">
        <f t="shared" si="2"/>
        <v>0.04</v>
      </c>
      <c r="G23">
        <f t="shared" si="3"/>
        <v>8.0000000000000002E-3</v>
      </c>
      <c r="H23">
        <f t="shared" si="4"/>
        <v>1.1738453333333332E-6</v>
      </c>
      <c r="I23">
        <f t="shared" si="5"/>
        <v>1.7344000000000002E-5</v>
      </c>
      <c r="J23">
        <f t="shared" si="6"/>
        <v>1.2159999999999999E-3</v>
      </c>
      <c r="K23" t="s">
        <v>19</v>
      </c>
    </row>
    <row r="24" spans="1:11">
      <c r="A24">
        <v>80</v>
      </c>
      <c r="B24">
        <v>80</v>
      </c>
      <c r="C24">
        <v>5</v>
      </c>
      <c r="D24" t="str">
        <f t="shared" si="0"/>
        <v>TQ_80x80[5]</v>
      </c>
      <c r="E24">
        <f t="shared" si="1"/>
        <v>11.700000000000001</v>
      </c>
      <c r="F24">
        <f t="shared" si="2"/>
        <v>0.04</v>
      </c>
      <c r="G24">
        <f t="shared" si="3"/>
        <v>0.01</v>
      </c>
      <c r="H24">
        <f t="shared" si="4"/>
        <v>1.4125E-6</v>
      </c>
      <c r="I24">
        <f t="shared" si="5"/>
        <v>2.1125000000000002E-5</v>
      </c>
      <c r="J24">
        <f t="shared" si="6"/>
        <v>1.5E-3</v>
      </c>
      <c r="K24" t="s">
        <v>19</v>
      </c>
    </row>
    <row r="25" spans="1:11">
      <c r="A25">
        <v>90</v>
      </c>
      <c r="B25">
        <v>90</v>
      </c>
      <c r="C25">
        <v>3</v>
      </c>
      <c r="D25" t="str">
        <f t="shared" si="0"/>
        <v>TQ_90x90[3]</v>
      </c>
      <c r="E25">
        <f t="shared" si="1"/>
        <v>8.1432000000000002</v>
      </c>
      <c r="F25">
        <f t="shared" si="2"/>
        <v>4.4999999999999998E-2</v>
      </c>
      <c r="G25">
        <f t="shared" si="3"/>
        <v>6.0000000000000001E-3</v>
      </c>
      <c r="H25">
        <f t="shared" si="4"/>
        <v>1.318572E-6</v>
      </c>
      <c r="I25">
        <f t="shared" si="5"/>
        <v>1.7037E-5</v>
      </c>
      <c r="J25">
        <f t="shared" si="6"/>
        <v>1.044E-3</v>
      </c>
      <c r="K25" t="s">
        <v>19</v>
      </c>
    </row>
    <row r="26" spans="1:11">
      <c r="A26">
        <v>100</v>
      </c>
      <c r="B26">
        <v>100</v>
      </c>
      <c r="C26">
        <v>3</v>
      </c>
      <c r="D26" t="str">
        <f t="shared" si="0"/>
        <v>TQ_100x100[3]</v>
      </c>
      <c r="E26">
        <f t="shared" si="1"/>
        <v>9.0791999999999984</v>
      </c>
      <c r="F26">
        <f t="shared" si="2"/>
        <v>0.05</v>
      </c>
      <c r="G26">
        <f t="shared" si="3"/>
        <v>6.0000000000000001E-3</v>
      </c>
      <c r="H26">
        <f t="shared" si="4"/>
        <v>1.827092E-6</v>
      </c>
      <c r="I26">
        <f t="shared" si="5"/>
        <v>2.1177000000000001E-5</v>
      </c>
      <c r="J26">
        <f t="shared" si="6"/>
        <v>1.1639999999999999E-3</v>
      </c>
      <c r="K26" t="s">
        <v>19</v>
      </c>
    </row>
    <row r="27" spans="1:11">
      <c r="A27">
        <v>100</v>
      </c>
      <c r="B27">
        <v>100</v>
      </c>
      <c r="C27">
        <v>4</v>
      </c>
      <c r="D27" t="str">
        <f t="shared" si="0"/>
        <v>TQ_100x100[4]</v>
      </c>
      <c r="E27">
        <f t="shared" si="1"/>
        <v>11.9808</v>
      </c>
      <c r="F27">
        <f t="shared" si="2"/>
        <v>0.05</v>
      </c>
      <c r="G27">
        <f t="shared" si="3"/>
        <v>8.0000000000000002E-3</v>
      </c>
      <c r="H27">
        <f t="shared" si="4"/>
        <v>2.3633919999999999E-6</v>
      </c>
      <c r="I27">
        <f t="shared" si="5"/>
        <v>2.7664000000000001E-5</v>
      </c>
      <c r="J27">
        <f t="shared" si="6"/>
        <v>1.536E-3</v>
      </c>
      <c r="K27" t="s">
        <v>19</v>
      </c>
    </row>
    <row r="28" spans="1:11">
      <c r="A28">
        <v>100</v>
      </c>
      <c r="B28">
        <v>100</v>
      </c>
      <c r="C28">
        <v>5</v>
      </c>
      <c r="D28" t="str">
        <f t="shared" si="0"/>
        <v>TQ_100x100[5]</v>
      </c>
      <c r="E28">
        <f t="shared" si="1"/>
        <v>14.82</v>
      </c>
      <c r="F28">
        <f t="shared" si="2"/>
        <v>0.05</v>
      </c>
      <c r="G28">
        <f t="shared" si="3"/>
        <v>0.01</v>
      </c>
      <c r="H28">
        <f>((B28*A28^3)-((B28-2*C28)*(A28-2*C28)^3))/12*0.000000000001</f>
        <v>2.8658333333333336E-6</v>
      </c>
      <c r="I28">
        <f t="shared" si="5"/>
        <v>3.3875000000000003E-5</v>
      </c>
      <c r="J28">
        <f t="shared" si="6"/>
        <v>1.9E-3</v>
      </c>
      <c r="K28" t="s">
        <v>19</v>
      </c>
    </row>
    <row r="29" spans="1:11">
      <c r="A29">
        <v>120</v>
      </c>
      <c r="B29">
        <v>120</v>
      </c>
      <c r="C29">
        <v>3</v>
      </c>
      <c r="D29" t="str">
        <f t="shared" si="0"/>
        <v>TQ_120x120[3]</v>
      </c>
      <c r="E29">
        <f t="shared" si="1"/>
        <v>10.951199999999998</v>
      </c>
      <c r="F29">
        <f t="shared" si="2"/>
        <v>0.06</v>
      </c>
      <c r="G29">
        <f t="shared" si="3"/>
        <v>6.0000000000000001E-3</v>
      </c>
      <c r="H29">
        <f t="shared" si="4"/>
        <v>3.2053320000000001E-6</v>
      </c>
      <c r="I29">
        <f t="shared" si="5"/>
        <v>3.0807000000000005E-5</v>
      </c>
      <c r="J29">
        <f t="shared" si="6"/>
        <v>1.4039999999999999E-3</v>
      </c>
      <c r="K29" t="s">
        <v>19</v>
      </c>
    </row>
    <row r="30" spans="1:11">
      <c r="A30">
        <v>120</v>
      </c>
      <c r="B30">
        <v>120</v>
      </c>
      <c r="C30">
        <v>4</v>
      </c>
      <c r="D30" t="str">
        <f t="shared" si="0"/>
        <v>TQ_120x120[4]</v>
      </c>
      <c r="E30">
        <f t="shared" si="1"/>
        <v>14.476800000000001</v>
      </c>
      <c r="F30">
        <f t="shared" si="2"/>
        <v>0.06</v>
      </c>
      <c r="G30">
        <f t="shared" si="3"/>
        <v>8.0000000000000002E-3</v>
      </c>
      <c r="H30">
        <f t="shared" si="4"/>
        <v>4.1673386666666668E-6</v>
      </c>
      <c r="I30">
        <f t="shared" si="5"/>
        <v>4.0384000000000005E-5</v>
      </c>
      <c r="J30">
        <f t="shared" si="6"/>
        <v>1.856E-3</v>
      </c>
      <c r="K30" t="s">
        <v>19</v>
      </c>
    </row>
    <row r="31" spans="1:11">
      <c r="A31">
        <v>150</v>
      </c>
      <c r="B31">
        <v>150</v>
      </c>
      <c r="C31">
        <v>3</v>
      </c>
      <c r="D31" t="str">
        <f t="shared" si="0"/>
        <v>TQ_150x150[3]</v>
      </c>
      <c r="E31">
        <f t="shared" si="1"/>
        <v>13.7592</v>
      </c>
      <c r="F31">
        <f t="shared" si="2"/>
        <v>7.4999999999999997E-2</v>
      </c>
      <c r="G31">
        <f t="shared" si="3"/>
        <v>6.0000000000000001E-3</v>
      </c>
      <c r="H31">
        <f t="shared" si="4"/>
        <v>6.3556919999999998E-6</v>
      </c>
      <c r="I31">
        <f t="shared" si="5"/>
        <v>4.8627E-5</v>
      </c>
      <c r="J31">
        <f t="shared" si="6"/>
        <v>1.7639999999999999E-3</v>
      </c>
      <c r="K31" t="s">
        <v>19</v>
      </c>
    </row>
    <row r="32" spans="1:11">
      <c r="A32">
        <v>150</v>
      </c>
      <c r="B32">
        <v>150</v>
      </c>
      <c r="C32">
        <v>4</v>
      </c>
      <c r="D32" t="str">
        <f t="shared" si="0"/>
        <v>TQ_150x150[4]</v>
      </c>
      <c r="E32">
        <f t="shared" si="1"/>
        <v>18.220800000000001</v>
      </c>
      <c r="F32">
        <f t="shared" si="2"/>
        <v>7.4999999999999997E-2</v>
      </c>
      <c r="G32">
        <f t="shared" si="3"/>
        <v>8.0000000000000002E-3</v>
      </c>
      <c r="H32">
        <f t="shared" si="4"/>
        <v>8.3052586666666663E-6</v>
      </c>
      <c r="I32">
        <f t="shared" si="5"/>
        <v>6.3963999999999999E-5</v>
      </c>
      <c r="J32">
        <f t="shared" si="6"/>
        <v>2.336E-3</v>
      </c>
      <c r="K32" t="s">
        <v>19</v>
      </c>
    </row>
    <row r="33" spans="1:11">
      <c r="A33">
        <v>200</v>
      </c>
      <c r="B33">
        <v>200</v>
      </c>
      <c r="C33">
        <v>5</v>
      </c>
      <c r="D33" t="str">
        <f t="shared" si="0"/>
        <v>TQ_200x200[5]</v>
      </c>
      <c r="E33">
        <f t="shared" si="1"/>
        <v>30.419999999999998</v>
      </c>
      <c r="F33">
        <f t="shared" si="2"/>
        <v>0.1</v>
      </c>
      <c r="G33">
        <f t="shared" si="3"/>
        <v>0.01</v>
      </c>
      <c r="H33">
        <f t="shared" si="4"/>
        <v>2.4732500000000001E-5</v>
      </c>
      <c r="I33">
        <f t="shared" si="5"/>
        <v>1.4262500000000001E-4</v>
      </c>
      <c r="J33">
        <f t="shared" si="6"/>
        <v>3.8999999999999998E-3</v>
      </c>
      <c r="K33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9"/>
  <sheetViews>
    <sheetView workbookViewId="0">
      <selection activeCell="J2" sqref="J2"/>
    </sheetView>
  </sheetViews>
  <sheetFormatPr baseColWidth="10" defaultRowHeight="15"/>
  <cols>
    <col min="4" max="4" width="19.140625" customWidth="1"/>
    <col min="8" max="9" width="12" bestFit="1" customWidth="1"/>
  </cols>
  <sheetData>
    <row r="1" spans="1:11">
      <c r="A1" t="s">
        <v>16</v>
      </c>
      <c r="B1" t="s">
        <v>17</v>
      </c>
      <c r="C1" t="s">
        <v>14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11</v>
      </c>
      <c r="K1" t="s">
        <v>6</v>
      </c>
    </row>
    <row r="2" spans="1:11">
      <c r="A2">
        <v>30</v>
      </c>
      <c r="B2">
        <v>20</v>
      </c>
      <c r="C2">
        <v>1.5</v>
      </c>
      <c r="D2" t="str">
        <f>IF(A2&gt;B2,CONCATENATE("TRV_",A2,"x",B2,"[",C2,"]"),CONCATENATE("TRH_",A2,"x",B2,"[",C2,"]"))</f>
        <v>TRV_30x20[1,5]</v>
      </c>
      <c r="E2">
        <f>J2*7800</f>
        <v>1.0997999999999999</v>
      </c>
      <c r="F2">
        <f>A2/2*0.001</f>
        <v>1.4999999999999999E-2</v>
      </c>
      <c r="G2">
        <f>C2*2*0.001</f>
        <v>3.0000000000000001E-3</v>
      </c>
      <c r="H2">
        <f>((B2*A2^3)-((B2-2*C2)*(A2-2*C2)^3))/12*0.000000000001</f>
        <v>1.7115749999999999E-8</v>
      </c>
      <c r="I2">
        <f>((A2/2*B2*A2/4)-((A2/2-C2)*(B2-2*C2)*(A2/2-C2)/2))*0.000000001</f>
        <v>7.0087500000000009E-7</v>
      </c>
      <c r="J2">
        <f>(A2*B2-(A2-2*C2)*(B2-2*C2))*0.000001</f>
        <v>1.4099999999999998E-4</v>
      </c>
      <c r="K2" t="str">
        <f>IF(A2&gt;B2,"TRV.jpg","TRH.jpg")</f>
        <v>TRV.jpg</v>
      </c>
    </row>
    <row r="3" spans="1:11">
      <c r="A3">
        <v>35</v>
      </c>
      <c r="B3">
        <v>20</v>
      </c>
      <c r="C3">
        <v>2</v>
      </c>
      <c r="D3" t="str">
        <f t="shared" ref="D3:D59" si="0">IF(A3&gt;B3,CONCATENATE("TRV_",A3,"x",B3,"[",C3,"]"),CONCATENATE("TRH_",A3,"x",B3,"[",C3,"]"))</f>
        <v>TRV_35x20[2]</v>
      </c>
      <c r="E3">
        <f t="shared" ref="E3:E59" si="1">J3*7800</f>
        <v>1.5911999999999999</v>
      </c>
      <c r="F3">
        <f t="shared" ref="F3:F59" si="2">A3/2*0.001</f>
        <v>1.7500000000000002E-2</v>
      </c>
      <c r="G3">
        <f t="shared" ref="G3:G59" si="3">C3*2*0.001</f>
        <v>4.0000000000000001E-3</v>
      </c>
      <c r="H3">
        <f t="shared" ref="H3:H59" si="4">((B3*A3^3)-((B3-2*C3)*(A3-2*C3)^3))/12*0.000000000001</f>
        <v>3.1737000000000002E-8</v>
      </c>
      <c r="I3">
        <f t="shared" ref="I3:I59" si="5">((A3/2*B3*A3/4)-((A3/2-C3)*(B3-2*C3)*(A3/2-C3)/2))*0.000000001</f>
        <v>1.1405000000000001E-6</v>
      </c>
      <c r="J3">
        <f t="shared" ref="J3:J59" si="6">(A3*B3-(A3-2*C3)*(B3-2*C3))*0.000001</f>
        <v>2.04E-4</v>
      </c>
      <c r="K3" t="str">
        <f t="shared" ref="K3:K59" si="7">IF(A3&gt;B3,"TRV.jpg","TRH.jpg")</f>
        <v>TRV.jpg</v>
      </c>
    </row>
    <row r="4" spans="1:11">
      <c r="A4">
        <v>40</v>
      </c>
      <c r="B4">
        <v>20</v>
      </c>
      <c r="C4">
        <v>2</v>
      </c>
      <c r="D4" t="str">
        <f t="shared" si="0"/>
        <v>TRV_40x20[2]</v>
      </c>
      <c r="E4">
        <f t="shared" si="1"/>
        <v>1.7471999999999999</v>
      </c>
      <c r="F4">
        <f t="shared" si="2"/>
        <v>0.02</v>
      </c>
      <c r="G4">
        <f t="shared" si="3"/>
        <v>4.0000000000000001E-3</v>
      </c>
      <c r="H4">
        <f t="shared" si="4"/>
        <v>4.4458666666666665E-8</v>
      </c>
      <c r="I4">
        <f t="shared" si="5"/>
        <v>1.4080000000000001E-6</v>
      </c>
      <c r="J4">
        <f t="shared" si="6"/>
        <v>2.24E-4</v>
      </c>
      <c r="K4" t="str">
        <f t="shared" si="7"/>
        <v>TRV.jpg</v>
      </c>
    </row>
    <row r="5" spans="1:11">
      <c r="A5">
        <v>50</v>
      </c>
      <c r="B5">
        <v>25</v>
      </c>
      <c r="C5">
        <v>2.5</v>
      </c>
      <c r="D5" t="str">
        <f t="shared" si="0"/>
        <v>TRV_50x25[2,5]</v>
      </c>
      <c r="E5">
        <f t="shared" si="1"/>
        <v>2.73</v>
      </c>
      <c r="F5">
        <f t="shared" si="2"/>
        <v>2.5000000000000001E-2</v>
      </c>
      <c r="G5">
        <f t="shared" si="3"/>
        <v>5.0000000000000001E-3</v>
      </c>
      <c r="H5">
        <f t="shared" si="4"/>
        <v>1.0854166666666666E-7</v>
      </c>
      <c r="I5">
        <f t="shared" si="5"/>
        <v>2.7500000000000004E-6</v>
      </c>
      <c r="J5">
        <f t="shared" si="6"/>
        <v>3.5E-4</v>
      </c>
      <c r="K5" t="str">
        <f t="shared" si="7"/>
        <v>TRV.jpg</v>
      </c>
    </row>
    <row r="6" spans="1:11">
      <c r="A6">
        <v>40</v>
      </c>
      <c r="B6">
        <v>27</v>
      </c>
      <c r="C6">
        <v>2</v>
      </c>
      <c r="D6" t="str">
        <f t="shared" si="0"/>
        <v>TRV_40x27[2]</v>
      </c>
      <c r="E6">
        <f t="shared" si="1"/>
        <v>1.9656</v>
      </c>
      <c r="F6">
        <f t="shared" si="2"/>
        <v>0.02</v>
      </c>
      <c r="G6">
        <f t="shared" si="3"/>
        <v>4.0000000000000001E-3</v>
      </c>
      <c r="H6">
        <f t="shared" si="4"/>
        <v>5.4575999999999998E-8</v>
      </c>
      <c r="I6">
        <f t="shared" si="5"/>
        <v>1.6740000000000002E-6</v>
      </c>
      <c r="J6">
        <f t="shared" si="6"/>
        <v>2.52E-4</v>
      </c>
      <c r="K6" t="str">
        <f t="shared" si="7"/>
        <v>TRV.jpg</v>
      </c>
    </row>
    <row r="7" spans="1:11">
      <c r="A7">
        <v>20</v>
      </c>
      <c r="B7">
        <v>30</v>
      </c>
      <c r="C7">
        <v>1.5</v>
      </c>
      <c r="D7" t="str">
        <f t="shared" si="0"/>
        <v>TRH_20x30[1,5]</v>
      </c>
      <c r="E7">
        <f t="shared" si="1"/>
        <v>1.0997999999999999</v>
      </c>
      <c r="F7">
        <f t="shared" si="2"/>
        <v>0.01</v>
      </c>
      <c r="G7">
        <f t="shared" si="3"/>
        <v>3.0000000000000001E-3</v>
      </c>
      <c r="H7">
        <f t="shared" si="4"/>
        <v>8.9457499999999992E-9</v>
      </c>
      <c r="I7">
        <f t="shared" si="5"/>
        <v>5.2462500000000008E-7</v>
      </c>
      <c r="J7">
        <f t="shared" si="6"/>
        <v>1.4099999999999998E-4</v>
      </c>
      <c r="K7" t="str">
        <f t="shared" si="7"/>
        <v>TRH.jpg</v>
      </c>
    </row>
    <row r="8" spans="1:11">
      <c r="A8">
        <v>50</v>
      </c>
      <c r="B8">
        <v>30</v>
      </c>
      <c r="C8">
        <v>2</v>
      </c>
      <c r="D8" t="str">
        <f t="shared" si="0"/>
        <v>TRV_50x30[2]</v>
      </c>
      <c r="E8">
        <f t="shared" si="1"/>
        <v>2.3711999999999995</v>
      </c>
      <c r="F8">
        <f t="shared" si="2"/>
        <v>2.5000000000000001E-2</v>
      </c>
      <c r="G8">
        <f t="shared" si="3"/>
        <v>4.0000000000000001E-3</v>
      </c>
      <c r="H8">
        <f t="shared" si="4"/>
        <v>1.0160533333333333E-7</v>
      </c>
      <c r="I8">
        <f t="shared" si="5"/>
        <v>2.4980000000000001E-6</v>
      </c>
      <c r="J8">
        <f t="shared" si="6"/>
        <v>3.0399999999999996E-4</v>
      </c>
      <c r="K8" t="str">
        <f t="shared" si="7"/>
        <v>TRV.jpg</v>
      </c>
    </row>
    <row r="9" spans="1:11">
      <c r="A9">
        <v>50</v>
      </c>
      <c r="B9">
        <v>30</v>
      </c>
      <c r="C9">
        <v>3</v>
      </c>
      <c r="D9" t="str">
        <f t="shared" si="0"/>
        <v>TRV_50x30[3]</v>
      </c>
      <c r="E9">
        <f t="shared" si="1"/>
        <v>3.4632000000000001</v>
      </c>
      <c r="F9">
        <f t="shared" si="2"/>
        <v>2.5000000000000001E-2</v>
      </c>
      <c r="G9">
        <f t="shared" si="3"/>
        <v>6.0000000000000001E-3</v>
      </c>
      <c r="H9">
        <f t="shared" si="4"/>
        <v>1.4213199999999999E-7</v>
      </c>
      <c r="I9">
        <f t="shared" si="5"/>
        <v>3.5670000000000003E-6</v>
      </c>
      <c r="J9">
        <f t="shared" si="6"/>
        <v>4.44E-4</v>
      </c>
      <c r="K9" t="str">
        <f t="shared" si="7"/>
        <v>TRV.jpg</v>
      </c>
    </row>
    <row r="10" spans="1:11">
      <c r="A10">
        <v>60</v>
      </c>
      <c r="B10">
        <v>30</v>
      </c>
      <c r="C10">
        <v>2</v>
      </c>
      <c r="D10" t="str">
        <f t="shared" si="0"/>
        <v>TRV_60x30[2]</v>
      </c>
      <c r="E10">
        <f t="shared" si="1"/>
        <v>2.6831999999999998</v>
      </c>
      <c r="F10">
        <f t="shared" si="2"/>
        <v>0.03</v>
      </c>
      <c r="G10">
        <f t="shared" si="3"/>
        <v>4.0000000000000001E-3</v>
      </c>
      <c r="H10">
        <f t="shared" si="4"/>
        <v>1.5949866666666665E-7</v>
      </c>
      <c r="I10">
        <f t="shared" si="5"/>
        <v>3.3080000000000003E-6</v>
      </c>
      <c r="J10">
        <f t="shared" si="6"/>
        <v>3.4399999999999996E-4</v>
      </c>
      <c r="K10" t="str">
        <f t="shared" si="7"/>
        <v>TRV.jpg</v>
      </c>
    </row>
    <row r="11" spans="1:11">
      <c r="A11">
        <v>60</v>
      </c>
      <c r="B11">
        <v>30</v>
      </c>
      <c r="C11">
        <v>3</v>
      </c>
      <c r="D11" t="str">
        <f t="shared" si="0"/>
        <v>TRV_60x30[3]</v>
      </c>
      <c r="E11">
        <f t="shared" si="1"/>
        <v>3.9312</v>
      </c>
      <c r="F11">
        <f t="shared" si="2"/>
        <v>0.03</v>
      </c>
      <c r="G11">
        <f t="shared" si="3"/>
        <v>6.0000000000000001E-3</v>
      </c>
      <c r="H11">
        <f t="shared" si="4"/>
        <v>2.2507199999999999E-7</v>
      </c>
      <c r="I11">
        <f t="shared" si="5"/>
        <v>4.7520000000000004E-6</v>
      </c>
      <c r="J11">
        <f t="shared" si="6"/>
        <v>5.04E-4</v>
      </c>
      <c r="K11" t="str">
        <f t="shared" si="7"/>
        <v>TRV.jpg</v>
      </c>
    </row>
    <row r="12" spans="1:11">
      <c r="A12">
        <v>20</v>
      </c>
      <c r="B12">
        <v>35</v>
      </c>
      <c r="C12">
        <v>2</v>
      </c>
      <c r="D12" t="str">
        <f t="shared" si="0"/>
        <v>TRH_20x35[2]</v>
      </c>
      <c r="E12">
        <f t="shared" si="1"/>
        <v>1.5911999999999999</v>
      </c>
      <c r="F12">
        <f t="shared" si="2"/>
        <v>0.01</v>
      </c>
      <c r="G12">
        <f t="shared" si="3"/>
        <v>4.0000000000000001E-3</v>
      </c>
      <c r="H12">
        <f t="shared" si="4"/>
        <v>1.2751999999999999E-8</v>
      </c>
      <c r="I12">
        <f t="shared" si="5"/>
        <v>7.5800000000000009E-7</v>
      </c>
      <c r="J12">
        <f t="shared" si="6"/>
        <v>2.04E-4</v>
      </c>
      <c r="K12" t="str">
        <f t="shared" si="7"/>
        <v>TRH.jpg</v>
      </c>
    </row>
    <row r="13" spans="1:11">
      <c r="A13">
        <v>20</v>
      </c>
      <c r="B13">
        <v>40</v>
      </c>
      <c r="C13">
        <v>2</v>
      </c>
      <c r="D13" t="str">
        <f t="shared" si="0"/>
        <v>TRH_20x40[2]</v>
      </c>
      <c r="E13">
        <f t="shared" si="1"/>
        <v>1.7471999999999999</v>
      </c>
      <c r="F13">
        <f t="shared" si="2"/>
        <v>0.01</v>
      </c>
      <c r="G13">
        <f t="shared" si="3"/>
        <v>4.0000000000000001E-3</v>
      </c>
      <c r="H13">
        <f t="shared" si="4"/>
        <v>1.4378666666666665E-8</v>
      </c>
      <c r="I13">
        <f t="shared" si="5"/>
        <v>8.4800000000000008E-7</v>
      </c>
      <c r="J13">
        <f t="shared" si="6"/>
        <v>2.24E-4</v>
      </c>
      <c r="K13" t="str">
        <f t="shared" si="7"/>
        <v>TRH.jpg</v>
      </c>
    </row>
    <row r="14" spans="1:11">
      <c r="A14">
        <v>27</v>
      </c>
      <c r="B14">
        <v>40</v>
      </c>
      <c r="C14">
        <v>2</v>
      </c>
      <c r="D14" t="str">
        <f t="shared" si="0"/>
        <v>TRH_27x40[2]</v>
      </c>
      <c r="E14">
        <f t="shared" si="1"/>
        <v>1.9656</v>
      </c>
      <c r="F14">
        <f t="shared" si="2"/>
        <v>1.35E-2</v>
      </c>
      <c r="G14">
        <f t="shared" si="3"/>
        <v>4.0000000000000001E-3</v>
      </c>
      <c r="H14">
        <f t="shared" si="4"/>
        <v>2.9108999999999999E-8</v>
      </c>
      <c r="I14">
        <f t="shared" si="5"/>
        <v>1.2645000000000001E-6</v>
      </c>
      <c r="J14">
        <f t="shared" si="6"/>
        <v>2.52E-4</v>
      </c>
      <c r="K14" t="str">
        <f t="shared" si="7"/>
        <v>TRH.jpg</v>
      </c>
    </row>
    <row r="15" spans="1:11">
      <c r="A15">
        <v>60</v>
      </c>
      <c r="B15">
        <v>40</v>
      </c>
      <c r="C15">
        <v>2</v>
      </c>
      <c r="D15" t="str">
        <f t="shared" si="0"/>
        <v>TRV_60x40[2]</v>
      </c>
      <c r="E15">
        <f t="shared" si="1"/>
        <v>2.9952000000000001</v>
      </c>
      <c r="F15">
        <f t="shared" si="2"/>
        <v>0.03</v>
      </c>
      <c r="G15">
        <f t="shared" si="3"/>
        <v>4.0000000000000001E-3</v>
      </c>
      <c r="H15">
        <f t="shared" si="4"/>
        <v>1.9315200000000001E-7</v>
      </c>
      <c r="I15">
        <f t="shared" si="5"/>
        <v>3.8879999999999999E-6</v>
      </c>
      <c r="J15">
        <f t="shared" si="6"/>
        <v>3.8400000000000001E-4</v>
      </c>
      <c r="K15" t="str">
        <f t="shared" si="7"/>
        <v>TRV.jpg</v>
      </c>
    </row>
    <row r="16" spans="1:11">
      <c r="A16">
        <v>60</v>
      </c>
      <c r="B16">
        <v>40</v>
      </c>
      <c r="C16">
        <v>3</v>
      </c>
      <c r="D16" t="str">
        <f t="shared" si="0"/>
        <v>TRV_60x40[3]</v>
      </c>
      <c r="E16">
        <f t="shared" si="1"/>
        <v>4.3991999999999996</v>
      </c>
      <c r="F16">
        <f t="shared" si="2"/>
        <v>0.03</v>
      </c>
      <c r="G16">
        <f t="shared" si="3"/>
        <v>6.0000000000000001E-3</v>
      </c>
      <c r="H16">
        <f t="shared" si="4"/>
        <v>2.7385199999999998E-7</v>
      </c>
      <c r="I16">
        <f t="shared" si="5"/>
        <v>5.6070000000000007E-6</v>
      </c>
      <c r="J16">
        <f t="shared" si="6"/>
        <v>5.6399999999999994E-4</v>
      </c>
      <c r="K16" t="str">
        <f t="shared" si="7"/>
        <v>TRV.jpg</v>
      </c>
    </row>
    <row r="17" spans="1:11">
      <c r="A17">
        <v>80</v>
      </c>
      <c r="B17">
        <v>40</v>
      </c>
      <c r="C17">
        <v>2</v>
      </c>
      <c r="D17" t="str">
        <f t="shared" si="0"/>
        <v>TRV_80x40[2]</v>
      </c>
      <c r="E17">
        <f t="shared" si="1"/>
        <v>3.6192000000000002</v>
      </c>
      <c r="F17">
        <f t="shared" si="2"/>
        <v>0.04</v>
      </c>
      <c r="G17">
        <f t="shared" si="3"/>
        <v>4.0000000000000001E-3</v>
      </c>
      <c r="H17">
        <f t="shared" si="4"/>
        <v>3.8973866666666668E-7</v>
      </c>
      <c r="I17">
        <f t="shared" si="5"/>
        <v>6.0080000000000008E-6</v>
      </c>
      <c r="J17">
        <f t="shared" si="6"/>
        <v>4.64E-4</v>
      </c>
      <c r="K17" t="str">
        <f t="shared" si="7"/>
        <v>TRV.jpg</v>
      </c>
    </row>
    <row r="18" spans="1:11">
      <c r="A18">
        <v>80</v>
      </c>
      <c r="B18">
        <v>40</v>
      </c>
      <c r="C18">
        <v>3</v>
      </c>
      <c r="D18" t="str">
        <f t="shared" si="0"/>
        <v>TRV_80x40[3]</v>
      </c>
      <c r="E18">
        <f t="shared" si="1"/>
        <v>5.3351999999999995</v>
      </c>
      <c r="F18">
        <f t="shared" si="2"/>
        <v>0.04</v>
      </c>
      <c r="G18">
        <f t="shared" si="3"/>
        <v>6.0000000000000001E-3</v>
      </c>
      <c r="H18">
        <f t="shared" si="4"/>
        <v>5.5853199999999996E-7</v>
      </c>
      <c r="I18">
        <f t="shared" si="5"/>
        <v>8.7270000000000013E-6</v>
      </c>
      <c r="J18">
        <f t="shared" si="6"/>
        <v>6.8399999999999993E-4</v>
      </c>
      <c r="K18" t="str">
        <f t="shared" si="7"/>
        <v>TRV.jpg</v>
      </c>
    </row>
    <row r="19" spans="1:11">
      <c r="A19">
        <v>80</v>
      </c>
      <c r="B19">
        <v>40</v>
      </c>
      <c r="C19">
        <v>4</v>
      </c>
      <c r="D19" t="str">
        <f t="shared" si="0"/>
        <v>TRV_80x40[4]</v>
      </c>
      <c r="E19">
        <f t="shared" si="1"/>
        <v>6.9887999999999995</v>
      </c>
      <c r="F19">
        <f t="shared" si="2"/>
        <v>0.04</v>
      </c>
      <c r="G19">
        <f t="shared" si="3"/>
        <v>8.0000000000000002E-3</v>
      </c>
      <c r="H19">
        <f t="shared" si="4"/>
        <v>7.1133866666666665E-7</v>
      </c>
      <c r="I19">
        <f t="shared" si="5"/>
        <v>1.1264000000000001E-5</v>
      </c>
      <c r="J19">
        <f t="shared" si="6"/>
        <v>8.9599999999999999E-4</v>
      </c>
      <c r="K19" t="str">
        <f t="shared" si="7"/>
        <v>TRV.jpg</v>
      </c>
    </row>
    <row r="20" spans="1:11">
      <c r="A20">
        <v>80</v>
      </c>
      <c r="B20">
        <v>40</v>
      </c>
      <c r="C20">
        <v>5</v>
      </c>
      <c r="D20" t="str">
        <f t="shared" si="0"/>
        <v>TRV_80x40[5]</v>
      </c>
      <c r="E20">
        <f t="shared" si="1"/>
        <v>8.5799999999999983</v>
      </c>
      <c r="F20">
        <f t="shared" si="2"/>
        <v>0.04</v>
      </c>
      <c r="G20">
        <f t="shared" si="3"/>
        <v>0.01</v>
      </c>
      <c r="H20">
        <f t="shared" si="4"/>
        <v>8.4916666666666665E-7</v>
      </c>
      <c r="I20">
        <f t="shared" si="5"/>
        <v>1.3625000000000001E-5</v>
      </c>
      <c r="J20">
        <f t="shared" si="6"/>
        <v>1.0999999999999998E-3</v>
      </c>
      <c r="K20" t="str">
        <f t="shared" si="7"/>
        <v>TRV.jpg</v>
      </c>
    </row>
    <row r="21" spans="1:11">
      <c r="A21">
        <v>100</v>
      </c>
      <c r="B21">
        <v>40</v>
      </c>
      <c r="C21">
        <v>3</v>
      </c>
      <c r="D21" t="str">
        <f t="shared" si="0"/>
        <v>TRV_100x40[3]</v>
      </c>
      <c r="E21">
        <f t="shared" si="1"/>
        <v>6.2711999999999994</v>
      </c>
      <c r="F21">
        <f t="shared" si="2"/>
        <v>0.05</v>
      </c>
      <c r="G21">
        <f t="shared" si="3"/>
        <v>6.0000000000000001E-3</v>
      </c>
      <c r="H21">
        <f t="shared" si="4"/>
        <v>9.8001200000000005E-7</v>
      </c>
      <c r="I21">
        <f t="shared" si="5"/>
        <v>1.2447000000000001E-5</v>
      </c>
      <c r="J21">
        <f t="shared" si="6"/>
        <v>8.0399999999999992E-4</v>
      </c>
      <c r="K21" t="str">
        <f t="shared" si="7"/>
        <v>TRV.jpg</v>
      </c>
    </row>
    <row r="22" spans="1:11">
      <c r="A22">
        <v>25</v>
      </c>
      <c r="B22">
        <v>50</v>
      </c>
      <c r="C22">
        <v>2.5</v>
      </c>
      <c r="D22" t="str">
        <f t="shared" si="0"/>
        <v>TRH_25x50[2,5]</v>
      </c>
      <c r="E22">
        <f t="shared" si="1"/>
        <v>2.73</v>
      </c>
      <c r="F22">
        <f t="shared" si="2"/>
        <v>1.2500000000000001E-2</v>
      </c>
      <c r="G22">
        <f t="shared" si="3"/>
        <v>5.0000000000000001E-3</v>
      </c>
      <c r="H22">
        <f t="shared" si="4"/>
        <v>3.5104166666666666E-8</v>
      </c>
      <c r="I22">
        <f t="shared" si="5"/>
        <v>1.65625E-6</v>
      </c>
      <c r="J22">
        <f t="shared" si="6"/>
        <v>3.5E-4</v>
      </c>
      <c r="K22" t="str">
        <f t="shared" si="7"/>
        <v>TRH.jpg</v>
      </c>
    </row>
    <row r="23" spans="1:11">
      <c r="A23">
        <v>30</v>
      </c>
      <c r="B23">
        <v>50</v>
      </c>
      <c r="C23">
        <v>2</v>
      </c>
      <c r="D23" t="str">
        <f t="shared" si="0"/>
        <v>TRH_30x50[2]</v>
      </c>
      <c r="E23">
        <f t="shared" si="1"/>
        <v>2.3711999999999995</v>
      </c>
      <c r="F23">
        <f t="shared" si="2"/>
        <v>1.4999999999999999E-2</v>
      </c>
      <c r="G23">
        <f t="shared" si="3"/>
        <v>4.0000000000000001E-3</v>
      </c>
      <c r="H23">
        <f t="shared" si="4"/>
        <v>4.5125333333333338E-8</v>
      </c>
      <c r="I23">
        <f t="shared" si="5"/>
        <v>1.7380000000000001E-6</v>
      </c>
      <c r="J23">
        <f t="shared" si="6"/>
        <v>3.0399999999999996E-4</v>
      </c>
      <c r="K23" t="str">
        <f t="shared" si="7"/>
        <v>TRH.jpg</v>
      </c>
    </row>
    <row r="24" spans="1:11">
      <c r="A24">
        <v>30</v>
      </c>
      <c r="B24">
        <v>50</v>
      </c>
      <c r="C24">
        <v>3</v>
      </c>
      <c r="D24" t="str">
        <f t="shared" si="0"/>
        <v>TRH_30x50[3]</v>
      </c>
      <c r="E24">
        <f t="shared" si="1"/>
        <v>3.4632000000000001</v>
      </c>
      <c r="F24">
        <f t="shared" si="2"/>
        <v>1.4999999999999999E-2</v>
      </c>
      <c r="G24">
        <f t="shared" si="3"/>
        <v>6.0000000000000001E-3</v>
      </c>
      <c r="H24">
        <f t="shared" si="4"/>
        <v>6.1811999999999998E-8</v>
      </c>
      <c r="I24">
        <f t="shared" si="5"/>
        <v>2.4570000000000004E-6</v>
      </c>
      <c r="J24">
        <f t="shared" si="6"/>
        <v>4.44E-4</v>
      </c>
      <c r="K24" t="str">
        <f t="shared" si="7"/>
        <v>TRH.jpg</v>
      </c>
    </row>
    <row r="25" spans="1:11">
      <c r="A25">
        <v>80</v>
      </c>
      <c r="B25">
        <v>50</v>
      </c>
      <c r="C25">
        <v>3</v>
      </c>
      <c r="D25" t="str">
        <f t="shared" si="0"/>
        <v>TRV_80x50[3]</v>
      </c>
      <c r="E25">
        <f t="shared" si="1"/>
        <v>5.8031999999999995</v>
      </c>
      <c r="F25">
        <f t="shared" si="2"/>
        <v>0.04</v>
      </c>
      <c r="G25">
        <f t="shared" si="3"/>
        <v>6.0000000000000001E-3</v>
      </c>
      <c r="H25">
        <f t="shared" si="4"/>
        <v>6.4751199999999996E-7</v>
      </c>
      <c r="I25">
        <f t="shared" si="5"/>
        <v>9.8820000000000013E-6</v>
      </c>
      <c r="J25">
        <f t="shared" si="6"/>
        <v>7.4399999999999998E-4</v>
      </c>
      <c r="K25" t="str">
        <f t="shared" si="7"/>
        <v>TRV.jpg</v>
      </c>
    </row>
    <row r="26" spans="1:11">
      <c r="A26">
        <v>100</v>
      </c>
      <c r="B26">
        <v>50</v>
      </c>
      <c r="C26">
        <v>2</v>
      </c>
      <c r="D26" t="str">
        <f t="shared" si="0"/>
        <v>TRV_100x50[2]</v>
      </c>
      <c r="E26">
        <f t="shared" si="1"/>
        <v>4.5552000000000001</v>
      </c>
      <c r="F26">
        <f t="shared" si="2"/>
        <v>0.05</v>
      </c>
      <c r="G26">
        <f t="shared" si="3"/>
        <v>4.0000000000000001E-3</v>
      </c>
      <c r="H26">
        <f t="shared" si="4"/>
        <v>7.7517866666666661E-7</v>
      </c>
      <c r="I26">
        <f t="shared" si="5"/>
        <v>9.5080000000000011E-6</v>
      </c>
      <c r="J26">
        <f t="shared" si="6"/>
        <v>5.8399999999999999E-4</v>
      </c>
      <c r="K26" t="str">
        <f t="shared" si="7"/>
        <v>TRV.jpg</v>
      </c>
    </row>
    <row r="27" spans="1:11">
      <c r="A27">
        <v>100</v>
      </c>
      <c r="B27">
        <v>50</v>
      </c>
      <c r="C27">
        <v>3</v>
      </c>
      <c r="D27" t="str">
        <f t="shared" si="0"/>
        <v>TRV_100x50[3]</v>
      </c>
      <c r="E27">
        <f t="shared" si="1"/>
        <v>6.7391999999999994</v>
      </c>
      <c r="F27">
        <f t="shared" si="2"/>
        <v>0.05</v>
      </c>
      <c r="G27">
        <f t="shared" si="3"/>
        <v>6.0000000000000001E-3</v>
      </c>
      <c r="H27">
        <f t="shared" si="4"/>
        <v>1.1211919999999999E-6</v>
      </c>
      <c r="I27">
        <f t="shared" si="5"/>
        <v>1.3902E-5</v>
      </c>
      <c r="J27">
        <f t="shared" si="6"/>
        <v>8.6399999999999997E-4</v>
      </c>
      <c r="K27" t="str">
        <f t="shared" si="7"/>
        <v>TRV.jpg</v>
      </c>
    </row>
    <row r="28" spans="1:11">
      <c r="A28">
        <v>100</v>
      </c>
      <c r="B28">
        <v>50</v>
      </c>
      <c r="C28">
        <v>4</v>
      </c>
      <c r="D28" t="str">
        <f t="shared" si="0"/>
        <v>TRV_100x50[4]</v>
      </c>
      <c r="E28">
        <f t="shared" si="1"/>
        <v>8.8607999999999993</v>
      </c>
      <c r="F28">
        <f t="shared" si="2"/>
        <v>0.05</v>
      </c>
      <c r="G28">
        <f t="shared" si="3"/>
        <v>8.0000000000000002E-3</v>
      </c>
      <c r="H28">
        <f t="shared" si="4"/>
        <v>1.4412586666666667E-6</v>
      </c>
      <c r="I28">
        <f t="shared" si="5"/>
        <v>1.8064000000000002E-5</v>
      </c>
      <c r="J28">
        <f t="shared" si="6"/>
        <v>1.1359999999999999E-3</v>
      </c>
      <c r="K28" t="str">
        <f t="shared" si="7"/>
        <v>TRV.jpg</v>
      </c>
    </row>
    <row r="29" spans="1:11">
      <c r="A29">
        <v>100</v>
      </c>
      <c r="B29">
        <v>50</v>
      </c>
      <c r="C29">
        <v>5</v>
      </c>
      <c r="D29" t="str">
        <f t="shared" si="0"/>
        <v>TRV_100x50[5]</v>
      </c>
      <c r="E29">
        <f t="shared" si="1"/>
        <v>10.92</v>
      </c>
      <c r="F29">
        <f t="shared" si="2"/>
        <v>0.05</v>
      </c>
      <c r="G29">
        <f t="shared" si="3"/>
        <v>0.01</v>
      </c>
      <c r="H29">
        <f t="shared" si="4"/>
        <v>1.7366666666666666E-6</v>
      </c>
      <c r="I29">
        <f t="shared" si="5"/>
        <v>2.2000000000000003E-5</v>
      </c>
      <c r="J29">
        <f t="shared" si="6"/>
        <v>1.4E-3</v>
      </c>
      <c r="K29" t="str">
        <f t="shared" si="7"/>
        <v>TRV.jpg</v>
      </c>
    </row>
    <row r="30" spans="1:11">
      <c r="A30">
        <v>150</v>
      </c>
      <c r="B30">
        <v>50</v>
      </c>
      <c r="C30">
        <v>3</v>
      </c>
      <c r="D30" t="str">
        <f t="shared" si="0"/>
        <v>TRV_150x50[3]</v>
      </c>
      <c r="E30">
        <f t="shared" si="1"/>
        <v>9.0791999999999984</v>
      </c>
      <c r="F30">
        <f t="shared" si="2"/>
        <v>7.4999999999999997E-2</v>
      </c>
      <c r="G30">
        <f t="shared" si="3"/>
        <v>6.0000000000000001E-3</v>
      </c>
      <c r="H30">
        <f t="shared" si="4"/>
        <v>3.1138919999999997E-6</v>
      </c>
      <c r="I30">
        <f t="shared" si="5"/>
        <v>2.6577000000000003E-5</v>
      </c>
      <c r="J30">
        <f t="shared" si="6"/>
        <v>1.1639999999999999E-3</v>
      </c>
      <c r="K30" t="str">
        <f t="shared" si="7"/>
        <v>TRV.jpg</v>
      </c>
    </row>
    <row r="31" spans="1:11">
      <c r="A31">
        <v>30</v>
      </c>
      <c r="B31">
        <v>60</v>
      </c>
      <c r="C31">
        <v>2</v>
      </c>
      <c r="D31" t="str">
        <f t="shared" si="0"/>
        <v>TRH_30x60[2]</v>
      </c>
      <c r="E31">
        <f t="shared" si="1"/>
        <v>2.6831999999999998</v>
      </c>
      <c r="F31">
        <f t="shared" si="2"/>
        <v>1.4999999999999999E-2</v>
      </c>
      <c r="G31">
        <f t="shared" si="3"/>
        <v>4.0000000000000001E-3</v>
      </c>
      <c r="H31">
        <f t="shared" si="4"/>
        <v>5.2978666666666665E-8</v>
      </c>
      <c r="I31">
        <f t="shared" si="5"/>
        <v>2.018E-6</v>
      </c>
      <c r="J31">
        <f t="shared" si="6"/>
        <v>3.4399999999999996E-4</v>
      </c>
      <c r="K31" t="str">
        <f t="shared" si="7"/>
        <v>TRH.jpg</v>
      </c>
    </row>
    <row r="32" spans="1:11">
      <c r="A32">
        <v>30</v>
      </c>
      <c r="B32">
        <v>60</v>
      </c>
      <c r="C32">
        <v>3</v>
      </c>
      <c r="D32" t="str">
        <f t="shared" si="0"/>
        <v>TRH_30x60[3]</v>
      </c>
      <c r="E32">
        <f t="shared" si="1"/>
        <v>3.9312</v>
      </c>
      <c r="F32">
        <f t="shared" si="2"/>
        <v>1.4999999999999999E-2</v>
      </c>
      <c r="G32">
        <f t="shared" si="3"/>
        <v>6.0000000000000001E-3</v>
      </c>
      <c r="H32">
        <f t="shared" si="4"/>
        <v>7.2791999999999994E-8</v>
      </c>
      <c r="I32">
        <f t="shared" si="5"/>
        <v>2.8620000000000003E-6</v>
      </c>
      <c r="J32">
        <f t="shared" si="6"/>
        <v>5.04E-4</v>
      </c>
      <c r="K32" t="str">
        <f t="shared" si="7"/>
        <v>TRH.jpg</v>
      </c>
    </row>
    <row r="33" spans="1:11">
      <c r="A33">
        <v>40</v>
      </c>
      <c r="B33">
        <v>60</v>
      </c>
      <c r="C33">
        <v>2</v>
      </c>
      <c r="D33" t="str">
        <f t="shared" si="0"/>
        <v>TRH_40x60[2]</v>
      </c>
      <c r="E33">
        <f t="shared" si="1"/>
        <v>2.9952000000000001</v>
      </c>
      <c r="F33">
        <f t="shared" si="2"/>
        <v>0.02</v>
      </c>
      <c r="G33">
        <f t="shared" si="3"/>
        <v>4.0000000000000001E-3</v>
      </c>
      <c r="H33">
        <f t="shared" si="4"/>
        <v>1.02272E-7</v>
      </c>
      <c r="I33">
        <f t="shared" si="5"/>
        <v>2.9280000000000002E-6</v>
      </c>
      <c r="J33">
        <f t="shared" si="6"/>
        <v>3.8400000000000001E-4</v>
      </c>
      <c r="K33" t="str">
        <f t="shared" si="7"/>
        <v>TRH.jpg</v>
      </c>
    </row>
    <row r="34" spans="1:11">
      <c r="A34">
        <v>40</v>
      </c>
      <c r="B34">
        <v>60</v>
      </c>
      <c r="C34">
        <v>3</v>
      </c>
      <c r="D34" t="str">
        <f t="shared" si="0"/>
        <v>TRH_40x60[3]</v>
      </c>
      <c r="E34">
        <f t="shared" si="1"/>
        <v>4.3991999999999996</v>
      </c>
      <c r="F34">
        <f t="shared" si="2"/>
        <v>0.02</v>
      </c>
      <c r="G34">
        <f t="shared" si="3"/>
        <v>6.0000000000000001E-3</v>
      </c>
      <c r="H34">
        <f t="shared" si="4"/>
        <v>1.4313199999999999E-7</v>
      </c>
      <c r="I34">
        <f t="shared" si="5"/>
        <v>4.1970000000000006E-6</v>
      </c>
      <c r="J34">
        <f t="shared" si="6"/>
        <v>5.6399999999999994E-4</v>
      </c>
      <c r="K34" t="str">
        <f t="shared" si="7"/>
        <v>TRH.jpg</v>
      </c>
    </row>
    <row r="35" spans="1:11">
      <c r="A35">
        <v>120</v>
      </c>
      <c r="B35">
        <v>60</v>
      </c>
      <c r="C35">
        <v>3</v>
      </c>
      <c r="D35" t="str">
        <f t="shared" si="0"/>
        <v>TRV_120x60[3]</v>
      </c>
      <c r="E35">
        <f t="shared" si="1"/>
        <v>8.1432000000000002</v>
      </c>
      <c r="F35">
        <f t="shared" si="2"/>
        <v>0.06</v>
      </c>
      <c r="G35">
        <f t="shared" si="3"/>
        <v>6.0000000000000001E-3</v>
      </c>
      <c r="H35">
        <f t="shared" si="4"/>
        <v>1.9730520000000002E-6</v>
      </c>
      <c r="I35">
        <f t="shared" si="5"/>
        <v>2.0277000000000003E-5</v>
      </c>
      <c r="J35">
        <f t="shared" si="6"/>
        <v>1.044E-3</v>
      </c>
      <c r="K35" t="str">
        <f t="shared" si="7"/>
        <v>TRV.jpg</v>
      </c>
    </row>
    <row r="36" spans="1:11">
      <c r="A36">
        <v>120</v>
      </c>
      <c r="B36">
        <v>60</v>
      </c>
      <c r="C36">
        <v>5</v>
      </c>
      <c r="D36" t="str">
        <f t="shared" si="0"/>
        <v>TRV_120x60[5]</v>
      </c>
      <c r="E36">
        <f t="shared" si="1"/>
        <v>13.26</v>
      </c>
      <c r="F36">
        <f t="shared" si="2"/>
        <v>0.06</v>
      </c>
      <c r="G36">
        <f t="shared" si="3"/>
        <v>0.01</v>
      </c>
      <c r="H36">
        <f t="shared" si="4"/>
        <v>3.0941666666666665E-6</v>
      </c>
      <c r="I36">
        <f t="shared" si="5"/>
        <v>3.2375000000000001E-5</v>
      </c>
      <c r="J36">
        <f t="shared" si="6"/>
        <v>1.6999999999999999E-3</v>
      </c>
      <c r="K36" t="str">
        <f t="shared" si="7"/>
        <v>TRV.jpg</v>
      </c>
    </row>
    <row r="37" spans="1:11">
      <c r="A37">
        <v>40</v>
      </c>
      <c r="B37">
        <v>80</v>
      </c>
      <c r="C37">
        <v>2</v>
      </c>
      <c r="D37" t="str">
        <f t="shared" si="0"/>
        <v>TRH_40x80[2]</v>
      </c>
      <c r="E37">
        <f t="shared" si="1"/>
        <v>3.6192000000000002</v>
      </c>
      <c r="F37">
        <f t="shared" si="2"/>
        <v>0.02</v>
      </c>
      <c r="G37">
        <f t="shared" si="3"/>
        <v>4.0000000000000001E-3</v>
      </c>
      <c r="H37">
        <f t="shared" si="4"/>
        <v>1.3117866666666664E-7</v>
      </c>
      <c r="I37">
        <f t="shared" si="5"/>
        <v>3.6880000000000001E-6</v>
      </c>
      <c r="J37">
        <f t="shared" si="6"/>
        <v>4.64E-4</v>
      </c>
      <c r="K37" t="str">
        <f t="shared" si="7"/>
        <v>TRH.jpg</v>
      </c>
    </row>
    <row r="38" spans="1:11">
      <c r="A38">
        <v>40</v>
      </c>
      <c r="B38">
        <v>80</v>
      </c>
      <c r="C38">
        <v>3</v>
      </c>
      <c r="D38" t="str">
        <f t="shared" si="0"/>
        <v>TRH_40x80[3]</v>
      </c>
      <c r="E38">
        <f t="shared" si="1"/>
        <v>5.3351999999999995</v>
      </c>
      <c r="F38">
        <f t="shared" si="2"/>
        <v>0.02</v>
      </c>
      <c r="G38">
        <f t="shared" si="3"/>
        <v>6.0000000000000001E-3</v>
      </c>
      <c r="H38">
        <f t="shared" si="4"/>
        <v>1.8429199999999999E-7</v>
      </c>
      <c r="I38">
        <f t="shared" si="5"/>
        <v>5.3070000000000002E-6</v>
      </c>
      <c r="J38">
        <f t="shared" si="6"/>
        <v>6.8399999999999993E-4</v>
      </c>
      <c r="K38" t="str">
        <f t="shared" si="7"/>
        <v>TRH.jpg</v>
      </c>
    </row>
    <row r="39" spans="1:11">
      <c r="A39">
        <v>40</v>
      </c>
      <c r="B39">
        <v>80</v>
      </c>
      <c r="C39">
        <v>4</v>
      </c>
      <c r="D39" t="str">
        <f t="shared" si="0"/>
        <v>TRH_40x80[4]</v>
      </c>
      <c r="E39">
        <f t="shared" si="1"/>
        <v>6.9887999999999995</v>
      </c>
      <c r="F39">
        <f t="shared" si="2"/>
        <v>0.02</v>
      </c>
      <c r="G39">
        <f t="shared" si="3"/>
        <v>8.0000000000000002E-3</v>
      </c>
      <c r="H39">
        <f t="shared" si="4"/>
        <v>2.3005866666666664E-7</v>
      </c>
      <c r="I39">
        <f t="shared" si="5"/>
        <v>6.7840000000000006E-6</v>
      </c>
      <c r="J39">
        <f t="shared" si="6"/>
        <v>8.9599999999999999E-4</v>
      </c>
      <c r="K39" t="str">
        <f t="shared" si="7"/>
        <v>TRH.jpg</v>
      </c>
    </row>
    <row r="40" spans="1:11">
      <c r="A40">
        <v>40</v>
      </c>
      <c r="B40">
        <v>80</v>
      </c>
      <c r="C40">
        <v>5</v>
      </c>
      <c r="D40" t="str">
        <f t="shared" si="0"/>
        <v>TRH_40x80[5]</v>
      </c>
      <c r="E40">
        <f t="shared" si="1"/>
        <v>8.5799999999999983</v>
      </c>
      <c r="F40">
        <f t="shared" si="2"/>
        <v>0.02</v>
      </c>
      <c r="G40">
        <f t="shared" si="3"/>
        <v>0.01</v>
      </c>
      <c r="H40">
        <f t="shared" si="4"/>
        <v>2.691666666666667E-7</v>
      </c>
      <c r="I40">
        <f t="shared" si="5"/>
        <v>8.125000000000001E-6</v>
      </c>
      <c r="J40">
        <f t="shared" si="6"/>
        <v>1.0999999999999998E-3</v>
      </c>
      <c r="K40" t="str">
        <f t="shared" si="7"/>
        <v>TRH.jpg</v>
      </c>
    </row>
    <row r="41" spans="1:11">
      <c r="A41">
        <v>50</v>
      </c>
      <c r="B41">
        <v>80</v>
      </c>
      <c r="C41">
        <v>3</v>
      </c>
      <c r="D41" t="str">
        <f t="shared" si="0"/>
        <v>TRH_50x80[3]</v>
      </c>
      <c r="E41">
        <f t="shared" si="1"/>
        <v>5.8031999999999995</v>
      </c>
      <c r="F41">
        <f t="shared" si="2"/>
        <v>2.5000000000000001E-2</v>
      </c>
      <c r="G41">
        <f t="shared" si="3"/>
        <v>6.0000000000000001E-3</v>
      </c>
      <c r="H41">
        <f t="shared" si="4"/>
        <v>3.0803199999999999E-7</v>
      </c>
      <c r="I41">
        <f t="shared" si="5"/>
        <v>7.092E-6</v>
      </c>
      <c r="J41">
        <f t="shared" si="6"/>
        <v>7.4399999999999998E-4</v>
      </c>
      <c r="K41" t="str">
        <f t="shared" si="7"/>
        <v>TRH.jpg</v>
      </c>
    </row>
    <row r="42" spans="1:11">
      <c r="A42">
        <v>120</v>
      </c>
      <c r="B42">
        <v>80</v>
      </c>
      <c r="C42">
        <v>3</v>
      </c>
      <c r="D42" t="str">
        <f t="shared" si="0"/>
        <v>TRV_120x80[3]</v>
      </c>
      <c r="E42">
        <f t="shared" si="1"/>
        <v>9.0791999999999984</v>
      </c>
      <c r="F42">
        <f t="shared" si="2"/>
        <v>0.06</v>
      </c>
      <c r="G42">
        <f t="shared" si="3"/>
        <v>6.0000000000000001E-3</v>
      </c>
      <c r="H42">
        <f t="shared" si="4"/>
        <v>2.3838119999999999E-6</v>
      </c>
      <c r="I42">
        <f t="shared" si="5"/>
        <v>2.3787000000000001E-5</v>
      </c>
      <c r="J42">
        <f t="shared" si="6"/>
        <v>1.1639999999999999E-3</v>
      </c>
      <c r="K42" t="str">
        <f t="shared" si="7"/>
        <v>TRV.jpg</v>
      </c>
    </row>
    <row r="43" spans="1:11">
      <c r="A43">
        <v>140</v>
      </c>
      <c r="B43">
        <v>80</v>
      </c>
      <c r="C43">
        <v>3</v>
      </c>
      <c r="D43" t="str">
        <f t="shared" si="0"/>
        <v>TRV_140x80[3]</v>
      </c>
      <c r="E43">
        <f t="shared" si="1"/>
        <v>10.0152</v>
      </c>
      <c r="F43">
        <f t="shared" si="2"/>
        <v>7.0000000000000007E-2</v>
      </c>
      <c r="G43">
        <f t="shared" si="3"/>
        <v>6.0000000000000001E-3</v>
      </c>
      <c r="H43">
        <f t="shared" si="4"/>
        <v>3.455692E-6</v>
      </c>
      <c r="I43">
        <f t="shared" si="5"/>
        <v>2.9907000000000004E-5</v>
      </c>
      <c r="J43">
        <f t="shared" si="6"/>
        <v>1.284E-3</v>
      </c>
      <c r="K43" t="str">
        <f t="shared" si="7"/>
        <v>TRV.jpg</v>
      </c>
    </row>
    <row r="44" spans="1:11">
      <c r="A44">
        <v>140</v>
      </c>
      <c r="B44">
        <v>80</v>
      </c>
      <c r="C44">
        <v>5</v>
      </c>
      <c r="D44" t="str">
        <f t="shared" si="0"/>
        <v>TRV_140x80[5]</v>
      </c>
      <c r="E44">
        <f t="shared" si="1"/>
        <v>16.38</v>
      </c>
      <c r="F44">
        <f t="shared" si="2"/>
        <v>7.0000000000000007E-2</v>
      </c>
      <c r="G44">
        <f t="shared" si="3"/>
        <v>0.01</v>
      </c>
      <c r="H44">
        <f t="shared" si="4"/>
        <v>5.4774999999999996E-6</v>
      </c>
      <c r="I44">
        <f t="shared" si="5"/>
        <v>4.8125000000000004E-5</v>
      </c>
      <c r="J44">
        <f t="shared" si="6"/>
        <v>2.0999999999999999E-3</v>
      </c>
      <c r="K44" t="str">
        <f t="shared" si="7"/>
        <v>TRV.jpg</v>
      </c>
    </row>
    <row r="45" spans="1:11">
      <c r="A45">
        <v>180</v>
      </c>
      <c r="B45">
        <v>80</v>
      </c>
      <c r="C45">
        <v>3</v>
      </c>
      <c r="D45" t="str">
        <f t="shared" si="0"/>
        <v>TRV_180x80[3]</v>
      </c>
      <c r="E45">
        <f t="shared" si="1"/>
        <v>11.8872</v>
      </c>
      <c r="F45">
        <f t="shared" si="2"/>
        <v>0.09</v>
      </c>
      <c r="G45">
        <f t="shared" si="3"/>
        <v>6.0000000000000001E-3</v>
      </c>
      <c r="H45">
        <f t="shared" si="4"/>
        <v>6.3938520000000003E-6</v>
      </c>
      <c r="I45">
        <f t="shared" si="5"/>
        <v>4.3947000000000005E-5</v>
      </c>
      <c r="J45">
        <f t="shared" si="6"/>
        <v>1.524E-3</v>
      </c>
      <c r="K45" t="str">
        <f t="shared" si="7"/>
        <v>TRV.jpg</v>
      </c>
    </row>
    <row r="46" spans="1:11">
      <c r="A46">
        <v>40</v>
      </c>
      <c r="B46">
        <v>100</v>
      </c>
      <c r="C46">
        <v>3</v>
      </c>
      <c r="D46" t="str">
        <f t="shared" si="0"/>
        <v>TRH_40x100[3]</v>
      </c>
      <c r="E46">
        <f t="shared" si="1"/>
        <v>6.2711999999999994</v>
      </c>
      <c r="F46">
        <f t="shared" si="2"/>
        <v>0.02</v>
      </c>
      <c r="G46">
        <f t="shared" si="3"/>
        <v>6.0000000000000001E-3</v>
      </c>
      <c r="H46">
        <f t="shared" si="4"/>
        <v>2.25452E-7</v>
      </c>
      <c r="I46">
        <f t="shared" si="5"/>
        <v>6.4170000000000006E-6</v>
      </c>
      <c r="J46">
        <f t="shared" si="6"/>
        <v>8.0399999999999992E-4</v>
      </c>
      <c r="K46" t="str">
        <f t="shared" si="7"/>
        <v>TRH.jpg</v>
      </c>
    </row>
    <row r="47" spans="1:11">
      <c r="A47">
        <v>50</v>
      </c>
      <c r="B47">
        <v>100</v>
      </c>
      <c r="C47">
        <v>2</v>
      </c>
      <c r="D47" t="str">
        <f t="shared" si="0"/>
        <v>TRH_50x100[2]</v>
      </c>
      <c r="E47">
        <f t="shared" si="1"/>
        <v>4.5552000000000001</v>
      </c>
      <c r="F47">
        <f t="shared" si="2"/>
        <v>2.5000000000000001E-2</v>
      </c>
      <c r="G47">
        <f t="shared" si="3"/>
        <v>4.0000000000000001E-3</v>
      </c>
      <c r="H47">
        <f t="shared" si="4"/>
        <v>2.6297866666666667E-7</v>
      </c>
      <c r="I47">
        <f t="shared" si="5"/>
        <v>5.8580000000000005E-6</v>
      </c>
      <c r="J47">
        <f t="shared" si="6"/>
        <v>5.8399999999999999E-4</v>
      </c>
      <c r="K47" t="str">
        <f t="shared" si="7"/>
        <v>TRH.jpg</v>
      </c>
    </row>
    <row r="48" spans="1:11">
      <c r="A48">
        <v>50</v>
      </c>
      <c r="B48">
        <v>100</v>
      </c>
      <c r="C48">
        <v>3</v>
      </c>
      <c r="D48" t="str">
        <f t="shared" si="0"/>
        <v>TRH_50x100[3]</v>
      </c>
      <c r="E48">
        <f t="shared" si="1"/>
        <v>6.7391999999999994</v>
      </c>
      <c r="F48">
        <f t="shared" si="2"/>
        <v>2.5000000000000001E-2</v>
      </c>
      <c r="G48">
        <f t="shared" si="3"/>
        <v>6.0000000000000001E-3</v>
      </c>
      <c r="H48">
        <f t="shared" si="4"/>
        <v>3.7439200000000001E-7</v>
      </c>
      <c r="I48">
        <f t="shared" si="5"/>
        <v>8.5020000000000009E-6</v>
      </c>
      <c r="J48">
        <f t="shared" si="6"/>
        <v>8.6399999999999997E-4</v>
      </c>
      <c r="K48" t="str">
        <f t="shared" si="7"/>
        <v>TRH.jpg</v>
      </c>
    </row>
    <row r="49" spans="1:11">
      <c r="A49">
        <v>50</v>
      </c>
      <c r="B49">
        <v>100</v>
      </c>
      <c r="C49">
        <v>4</v>
      </c>
      <c r="D49" t="str">
        <f t="shared" si="0"/>
        <v>TRH_50x100[4]</v>
      </c>
      <c r="E49">
        <f t="shared" si="1"/>
        <v>8.8607999999999993</v>
      </c>
      <c r="F49">
        <f t="shared" si="2"/>
        <v>2.5000000000000001E-2</v>
      </c>
      <c r="G49">
        <f t="shared" si="3"/>
        <v>8.0000000000000002E-3</v>
      </c>
      <c r="H49">
        <f t="shared" si="4"/>
        <v>4.7365866666666665E-7</v>
      </c>
      <c r="I49">
        <f t="shared" si="5"/>
        <v>1.0964E-5</v>
      </c>
      <c r="J49">
        <f t="shared" si="6"/>
        <v>1.1359999999999999E-3</v>
      </c>
      <c r="K49" t="str">
        <f t="shared" si="7"/>
        <v>TRH.jpg</v>
      </c>
    </row>
    <row r="50" spans="1:11">
      <c r="A50">
        <v>50</v>
      </c>
      <c r="B50">
        <v>100</v>
      </c>
      <c r="C50">
        <v>5</v>
      </c>
      <c r="D50" t="str">
        <f t="shared" si="0"/>
        <v>TRH_50x100[5]</v>
      </c>
      <c r="E50">
        <f t="shared" si="1"/>
        <v>10.92</v>
      </c>
      <c r="F50">
        <f t="shared" si="2"/>
        <v>2.5000000000000001E-2</v>
      </c>
      <c r="G50">
        <f t="shared" si="3"/>
        <v>0.01</v>
      </c>
      <c r="H50">
        <f t="shared" si="4"/>
        <v>5.6166666666666665E-7</v>
      </c>
      <c r="I50">
        <f t="shared" si="5"/>
        <v>1.325E-5</v>
      </c>
      <c r="J50">
        <f t="shared" si="6"/>
        <v>1.4E-3</v>
      </c>
      <c r="K50" t="str">
        <f t="shared" si="7"/>
        <v>TRH.jpg</v>
      </c>
    </row>
    <row r="51" spans="1:11">
      <c r="A51">
        <v>200</v>
      </c>
      <c r="B51">
        <v>100</v>
      </c>
      <c r="C51">
        <v>4</v>
      </c>
      <c r="D51" t="str">
        <f t="shared" si="0"/>
        <v>TRV_200x100[4]</v>
      </c>
      <c r="E51">
        <f t="shared" si="1"/>
        <v>18.220800000000001</v>
      </c>
      <c r="F51">
        <f t="shared" si="2"/>
        <v>0.1</v>
      </c>
      <c r="G51">
        <f t="shared" si="3"/>
        <v>8.0000000000000002E-3</v>
      </c>
      <c r="H51">
        <f t="shared" si="4"/>
        <v>1.2402858666666666E-5</v>
      </c>
      <c r="I51">
        <f t="shared" si="5"/>
        <v>7.6064000000000009E-5</v>
      </c>
      <c r="J51">
        <f t="shared" si="6"/>
        <v>2.336E-3</v>
      </c>
      <c r="K51" t="str">
        <f t="shared" si="7"/>
        <v>TRV.jpg</v>
      </c>
    </row>
    <row r="52" spans="1:11">
      <c r="A52">
        <v>60</v>
      </c>
      <c r="B52">
        <v>120</v>
      </c>
      <c r="C52">
        <v>3</v>
      </c>
      <c r="D52" t="str">
        <f t="shared" si="0"/>
        <v>TRH_60x120[3]</v>
      </c>
      <c r="E52">
        <f t="shared" si="1"/>
        <v>8.1432000000000002</v>
      </c>
      <c r="F52">
        <f t="shared" si="2"/>
        <v>0.03</v>
      </c>
      <c r="G52">
        <f t="shared" si="3"/>
        <v>6.0000000000000001E-3</v>
      </c>
      <c r="H52">
        <f t="shared" si="4"/>
        <v>6.6409200000000001E-7</v>
      </c>
      <c r="I52">
        <f t="shared" si="5"/>
        <v>1.2447000000000001E-5</v>
      </c>
      <c r="J52">
        <f t="shared" si="6"/>
        <v>1.044E-3</v>
      </c>
      <c r="K52" t="str">
        <f t="shared" si="7"/>
        <v>TRH.jpg</v>
      </c>
    </row>
    <row r="53" spans="1:11">
      <c r="A53">
        <v>60</v>
      </c>
      <c r="B53">
        <v>120</v>
      </c>
      <c r="C53">
        <v>5</v>
      </c>
      <c r="D53" t="str">
        <f t="shared" si="0"/>
        <v>TRH_60x120[5]</v>
      </c>
      <c r="E53">
        <f t="shared" si="1"/>
        <v>13.26</v>
      </c>
      <c r="F53">
        <f t="shared" si="2"/>
        <v>0.03</v>
      </c>
      <c r="G53">
        <f t="shared" si="3"/>
        <v>0.01</v>
      </c>
      <c r="H53">
        <f t="shared" si="4"/>
        <v>1.0141666666666666E-6</v>
      </c>
      <c r="I53">
        <f t="shared" si="5"/>
        <v>1.9625000000000003E-5</v>
      </c>
      <c r="J53">
        <f t="shared" si="6"/>
        <v>1.6999999999999999E-3</v>
      </c>
      <c r="K53" t="str">
        <f t="shared" si="7"/>
        <v>TRH.jpg</v>
      </c>
    </row>
    <row r="54" spans="1:11">
      <c r="A54">
        <v>80</v>
      </c>
      <c r="B54">
        <v>120</v>
      </c>
      <c r="C54">
        <v>3</v>
      </c>
      <c r="D54" t="str">
        <f t="shared" si="0"/>
        <v>TRH_80x120[3]</v>
      </c>
      <c r="E54">
        <f t="shared" si="1"/>
        <v>9.0791999999999984</v>
      </c>
      <c r="F54">
        <f t="shared" si="2"/>
        <v>0.04</v>
      </c>
      <c r="G54">
        <f t="shared" si="3"/>
        <v>6.0000000000000001E-3</v>
      </c>
      <c r="H54">
        <f t="shared" si="4"/>
        <v>1.270372E-6</v>
      </c>
      <c r="I54">
        <f t="shared" si="5"/>
        <v>1.7967000000000003E-5</v>
      </c>
      <c r="J54">
        <f t="shared" si="6"/>
        <v>1.1639999999999999E-3</v>
      </c>
      <c r="K54" t="str">
        <f t="shared" si="7"/>
        <v>TRH.jpg</v>
      </c>
    </row>
    <row r="55" spans="1:11">
      <c r="A55">
        <v>80</v>
      </c>
      <c r="B55">
        <v>140</v>
      </c>
      <c r="C55">
        <v>3</v>
      </c>
      <c r="D55" t="str">
        <f t="shared" si="0"/>
        <v>TRH_80x140[3]</v>
      </c>
      <c r="E55">
        <f t="shared" si="1"/>
        <v>10.0152</v>
      </c>
      <c r="F55">
        <f t="shared" si="2"/>
        <v>0.04</v>
      </c>
      <c r="G55">
        <f t="shared" si="3"/>
        <v>6.0000000000000001E-3</v>
      </c>
      <c r="H55">
        <f t="shared" si="4"/>
        <v>1.448332E-6</v>
      </c>
      <c r="I55">
        <f t="shared" si="5"/>
        <v>2.0277000000000003E-5</v>
      </c>
      <c r="J55">
        <f t="shared" si="6"/>
        <v>1.284E-3</v>
      </c>
      <c r="K55" t="str">
        <f t="shared" si="7"/>
        <v>TRH.jpg</v>
      </c>
    </row>
    <row r="56" spans="1:11">
      <c r="A56">
        <v>80</v>
      </c>
      <c r="B56">
        <v>140</v>
      </c>
      <c r="C56">
        <v>5</v>
      </c>
      <c r="D56" t="str">
        <f t="shared" si="0"/>
        <v>TRH_80x140[5]</v>
      </c>
      <c r="E56">
        <f t="shared" si="1"/>
        <v>16.38</v>
      </c>
      <c r="F56">
        <f t="shared" si="2"/>
        <v>0.04</v>
      </c>
      <c r="G56">
        <f t="shared" si="3"/>
        <v>0.01</v>
      </c>
      <c r="H56">
        <f t="shared" si="4"/>
        <v>2.2575E-6</v>
      </c>
      <c r="I56">
        <f t="shared" si="5"/>
        <v>3.2375000000000001E-5</v>
      </c>
      <c r="J56">
        <f t="shared" si="6"/>
        <v>2.0999999999999999E-3</v>
      </c>
      <c r="K56" t="str">
        <f t="shared" si="7"/>
        <v>TRH.jpg</v>
      </c>
    </row>
    <row r="57" spans="1:11">
      <c r="A57">
        <v>50</v>
      </c>
      <c r="B57">
        <v>150</v>
      </c>
      <c r="C57">
        <v>3</v>
      </c>
      <c r="D57" t="str">
        <f t="shared" si="0"/>
        <v>TRH_50x150[3]</v>
      </c>
      <c r="E57">
        <f t="shared" si="1"/>
        <v>9.0791999999999984</v>
      </c>
      <c r="F57">
        <f t="shared" si="2"/>
        <v>2.5000000000000001E-2</v>
      </c>
      <c r="G57">
        <f t="shared" si="3"/>
        <v>6.0000000000000001E-3</v>
      </c>
      <c r="H57">
        <f t="shared" si="4"/>
        <v>5.4029200000000003E-7</v>
      </c>
      <c r="I57">
        <f t="shared" si="5"/>
        <v>1.2027E-5</v>
      </c>
      <c r="J57">
        <f t="shared" si="6"/>
        <v>1.1639999999999999E-3</v>
      </c>
      <c r="K57" t="str">
        <f t="shared" si="7"/>
        <v>TRH.jpg</v>
      </c>
    </row>
    <row r="58" spans="1:11">
      <c r="A58">
        <v>80</v>
      </c>
      <c r="B58">
        <v>180</v>
      </c>
      <c r="C58">
        <v>3</v>
      </c>
      <c r="D58" t="str">
        <f t="shared" si="0"/>
        <v>TRH_80x180[3]</v>
      </c>
      <c r="E58">
        <f t="shared" si="1"/>
        <v>11.8872</v>
      </c>
      <c r="F58">
        <f t="shared" si="2"/>
        <v>0.04</v>
      </c>
      <c r="G58">
        <f t="shared" si="3"/>
        <v>6.0000000000000001E-3</v>
      </c>
      <c r="H58">
        <f t="shared" si="4"/>
        <v>1.804252E-6</v>
      </c>
      <c r="I58">
        <f t="shared" si="5"/>
        <v>2.4897000000000002E-5</v>
      </c>
      <c r="J58">
        <f t="shared" si="6"/>
        <v>1.524E-3</v>
      </c>
      <c r="K58" t="str">
        <f t="shared" si="7"/>
        <v>TRH.jpg</v>
      </c>
    </row>
    <row r="59" spans="1:11">
      <c r="A59">
        <v>100</v>
      </c>
      <c r="B59">
        <v>200</v>
      </c>
      <c r="C59">
        <v>4</v>
      </c>
      <c r="D59" t="str">
        <f t="shared" si="0"/>
        <v>TRH_100x200[4]</v>
      </c>
      <c r="E59">
        <f t="shared" si="1"/>
        <v>18.220800000000001</v>
      </c>
      <c r="F59">
        <f t="shared" si="2"/>
        <v>0.05</v>
      </c>
      <c r="G59">
        <f t="shared" si="3"/>
        <v>8.0000000000000002E-3</v>
      </c>
      <c r="H59">
        <f t="shared" si="4"/>
        <v>4.2076586666666668E-6</v>
      </c>
      <c r="I59">
        <f t="shared" si="5"/>
        <v>4.6864000000000004E-5</v>
      </c>
      <c r="J59">
        <f t="shared" si="6"/>
        <v>2.336E-3</v>
      </c>
      <c r="K59" t="str">
        <f t="shared" si="7"/>
        <v>TRH.jpg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Tubes circulaires</vt:lpstr>
      <vt:lpstr>jets circulaires</vt:lpstr>
      <vt:lpstr>carres</vt:lpstr>
      <vt:lpstr>Tubes carrés</vt:lpstr>
      <vt:lpstr>rectangle creux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yves- cordier</dc:creator>
  <cp:lastModifiedBy>cy</cp:lastModifiedBy>
  <dcterms:created xsi:type="dcterms:W3CDTF">2023-02-19T11:00:23Z</dcterms:created>
  <dcterms:modified xsi:type="dcterms:W3CDTF">2026-06-02T09:29:20Z</dcterms:modified>
</cp:coreProperties>
</file>